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iktagder.sharepoint.com/teams/Innkjp-AK/Shared Documents/Anskaffelser/01. Anskaffelser - under arbeid/Sjøledning Sjøverstø - Staubø/02. Kunngjøring/SHA oppdatert 14092026/"/>
    </mc:Choice>
  </mc:AlternateContent>
  <xr:revisionPtr revIDLastSave="0" documentId="8_{B20944FD-3FFC-47A0-AE1F-D785A187C69B}" xr6:coauthVersionLast="47" xr6:coauthVersionMax="47" xr10:uidLastSave="{00000000-0000-0000-0000-000000000000}"/>
  <bookViews>
    <workbookView xWindow="-120" yWindow="-120" windowWidth="29040" windowHeight="15720" tabRatio="730" firstSheet="5" activeTab="5" xr2:uid="{00000000-000D-0000-FFFF-FFFF00000000}"/>
  </bookViews>
  <sheets>
    <sheet name="LES_MEG" sheetId="2" r:id="rId1"/>
    <sheet name="Oppdragsinfo_Deltakerliste" sheetId="11" r:id="rId2"/>
    <sheet name="Versjonsstyring" sheetId="12" r:id="rId3"/>
    <sheet name="Fareidentifikasjon" sheetId="7" r:id="rId4"/>
    <sheet name="Risikoregister_forenklet" sheetId="9" r:id="rId5"/>
    <sheet name="Risikoregister_NS5814" sheetId="8" r:id="rId6"/>
    <sheet name="Risikomatrise_Vurd.krit." sheetId="10" r:id="rId7"/>
  </sheets>
  <definedNames>
    <definedName name="_xlnm._FilterDatabase" localSheetId="4" hidden="1">Risikoregister_forenklet!$A$6:$J$26</definedName>
    <definedName name="_xlnm._FilterDatabase" localSheetId="5" hidden="1">Risikoregister_NS5814!$A$6:$R$27</definedName>
    <definedName name="_xlnm.Print_Area" localSheetId="3">Fareidentifikasjon!$A$2:$I$248</definedName>
    <definedName name="_xlnm.Print_Area" localSheetId="4">Risikoregister_forenklet!$A$3:$J$28</definedName>
    <definedName name="_xlnm.Print_Area" localSheetId="5">Risikoregister_NS5814!$A$1:$Q$28</definedName>
    <definedName name="_xlnm.Print_Titles" localSheetId="4">Risikoregister_forenklet!$3:$6</definedName>
    <definedName name="_xlnm.Print_Titles" localSheetId="5">Risikoregister_NS5814!$3:$6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8" l="1"/>
  <c r="K19" i="8"/>
  <c r="B22" i="8"/>
  <c r="B23" i="8"/>
  <c r="B20" i="8"/>
  <c r="B21" i="8" s="1"/>
  <c r="B19" i="8"/>
  <c r="B18" i="8"/>
  <c r="E16" i="8"/>
  <c r="E17" i="8" s="1"/>
  <c r="B16" i="8"/>
  <c r="B17" i="8" s="1"/>
  <c r="B14" i="8"/>
  <c r="B13" i="8"/>
  <c r="C12" i="8"/>
  <c r="B12" i="8"/>
  <c r="E8" i="8"/>
  <c r="B8" i="8"/>
  <c r="C11" i="8"/>
  <c r="B11" i="8"/>
  <c r="B10" i="8"/>
  <c r="P9" i="8"/>
  <c r="E9" i="8"/>
  <c r="E10" i="8" s="1"/>
  <c r="E11" i="8" s="1"/>
  <c r="E12" i="8" s="1"/>
  <c r="D9" i="8"/>
  <c r="B9" i="8"/>
  <c r="B7" i="8"/>
  <c r="A7" i="8"/>
  <c r="O27" i="8" l="1"/>
  <c r="I27" i="8"/>
  <c r="O26" i="8"/>
  <c r="I26" i="8"/>
  <c r="O25" i="8"/>
  <c r="I25" i="8"/>
  <c r="O24" i="8"/>
  <c r="I24" i="8"/>
  <c r="O19" i="8"/>
  <c r="O6" i="8"/>
  <c r="I6" i="8"/>
</calcChain>
</file>

<file path=xl/sharedStrings.xml><?xml version="1.0" encoding="utf-8"?>
<sst xmlns="http://schemas.openxmlformats.org/spreadsheetml/2006/main" count="1008" uniqueCount="753">
  <si>
    <t>Hvordan bruke sjekkliste for fareidentifikasjon og risikoregister</t>
  </si>
  <si>
    <t>Hensikt</t>
  </si>
  <si>
    <t>Hjelpemiddel (ikke uttømmende) for å avdekke farer/risikoforhold relatert til sikkerhet, helse og arbeidsmiljø (SHA) i bygge- og anleggsfasen, samt SHA-aspekter knyttet til fremtidig drift og vedlikehold og fremtidig riving. Prosjektere hensiktsmessige løsninger for å redusere/eliminere risiko.</t>
  </si>
  <si>
    <r>
      <t xml:space="preserve">* I flerfaglige oppdrag kan fareidentifikasjon og risikovurdering gjerne gjøres disiplinvis først og 
   deretter tverrfaglig.
* Spør alltid byggherre hvem som er SHA-koordinator i prosjekteringsfasen (KP). Vedkommende skal 
   koordinere prosjekteringen.
* Etterspør byggherres fareidentifikasjon/risikovurdering for prosjektet og ta utgangspunkt i denne.
* Legg i hele prosjekteringsfasen vekt på å </t>
    </r>
    <r>
      <rPr>
        <sz val="10"/>
        <rFont val="Calibri"/>
        <family val="2"/>
        <scheme val="minor"/>
      </rPr>
      <t>velge løsninger som eliminerer eller reduserer risiko</t>
    </r>
    <r>
      <rPr>
        <sz val="10"/>
        <color rgb="FF000000"/>
        <rFont val="Calibri"/>
        <family val="2"/>
        <scheme val="minor"/>
      </rPr>
      <t xml:space="preserve"> for de som skal utføre arbeidsoppgaver/-operasjoner.
</t>
    </r>
  </si>
  <si>
    <r>
      <rPr>
        <sz val="10"/>
        <color theme="1"/>
        <rFont val="Calibri"/>
        <family val="2"/>
        <scheme val="minor"/>
      </rPr>
      <t xml:space="preserve">Arkene </t>
    </r>
    <r>
      <rPr>
        <b/>
        <u/>
        <sz val="10"/>
        <color theme="1"/>
        <rFont val="Calibri"/>
        <family val="2"/>
        <scheme val="minor"/>
      </rPr>
      <t>Oppdragsinfo_Deltakerliste</t>
    </r>
    <r>
      <rPr>
        <b/>
        <sz val="10"/>
        <color theme="1"/>
        <rFont val="Calibri"/>
        <family val="2"/>
        <scheme val="minor"/>
      </rPr>
      <t xml:space="preserve"> </t>
    </r>
    <r>
      <rPr>
        <sz val="10"/>
        <color theme="1"/>
        <rFont val="Calibri"/>
        <family val="2"/>
        <scheme val="minor"/>
      </rPr>
      <t xml:space="preserve">og </t>
    </r>
    <r>
      <rPr>
        <b/>
        <u/>
        <sz val="10"/>
        <color theme="1"/>
        <rFont val="Calibri"/>
        <family val="2"/>
        <scheme val="minor"/>
      </rPr>
      <t>Versjonsstyring</t>
    </r>
    <r>
      <rPr>
        <b/>
        <sz val="10"/>
        <color theme="1"/>
        <rFont val="Calibri"/>
        <family val="2"/>
        <scheme val="minor"/>
      </rPr>
      <t xml:space="preserve">: </t>
    </r>
    <r>
      <rPr>
        <sz val="10"/>
        <color theme="1"/>
        <rFont val="Calibri"/>
        <family val="2"/>
        <scheme val="minor"/>
      </rPr>
      <t>for informasjon om hhv:</t>
    </r>
    <r>
      <rPr>
        <b/>
        <sz val="10"/>
        <color theme="1"/>
        <rFont val="Calibri"/>
        <family val="2"/>
        <scheme val="minor"/>
      </rPr>
      <t xml:space="preserve">
</t>
    </r>
    <r>
      <rPr>
        <sz val="10"/>
        <color theme="1"/>
        <rFont val="Calibri"/>
        <family val="2"/>
        <scheme val="minor"/>
      </rPr>
      <t xml:space="preserve"> - Oppdraget og dokumentasjon av hvem som har deltatt når i risikovurderingsarbeidet
 - Hva som er endret i ulike versjoner av dokumentet.</t>
    </r>
  </si>
  <si>
    <r>
      <rPr>
        <b/>
        <u/>
        <sz val="10"/>
        <color theme="1"/>
        <rFont val="Calibri"/>
        <family val="2"/>
        <scheme val="minor"/>
      </rPr>
      <t>Fareidentifikasjon</t>
    </r>
    <r>
      <rPr>
        <sz val="10"/>
        <color theme="1"/>
        <rFont val="Calibri"/>
        <family val="2"/>
        <scheme val="minor"/>
      </rPr>
      <t xml:space="preserve">
Start med arket Fareidentifikasjon. Her er det mange tips til forhold man bør tenke igjennom for å sikre at valgte prosjekterte løsninger gir tilfredsstillende sikkerhet, helse og arbeidsmiljø på bygge- og anleggsplassen. Listen er sortert etter punktene i Byggherreforskriftens §8 c).
Kolonnene kan brukes på følgende måte:
- Kolonnen "Forhold / aktiviteter /arbeidsoperasjoner som må vurderes i prosjekteringsfasen" 
    kan brukes som hjelp til å finne frem til aktuelle forhold som kan gi fare for liv og helse og som 
    derfor må vurderes.
    Listen er ikke uttømmende. Vi forutsetter at entreprenøren følger gjeldende HMS-regelverk og har et 
    tilfredsstillende internkontrollsystem og håndterer generell, gjentagende risiko som er normalt for 
    bygge- og anleggsaktiviteter. Vær oppmerksom på at det det kan være flere farer som må vurderes 
    for en enkelt aktivitet. Legg gjerne inn flere linjer ved behov.
-  Kolonne "A/IA": Merk punktene som er aktuelle og ikke aktuelle for dette prosjektet med hhv 
    A og IA. For hvilke punkter kan det oppstå fare(r) som en følge av byggherres og de prosjekterendes 
    valg?
 - Kolonne "Nærmere beskrivelse av faren": Beskriv faren nærmere og hva som kan gå galt. 
 - Kolonne "Referansedokument": Legg eventuelt inn referanse til andre dokumenter, f.eks. rapport fra 
    grunnundersøkelser, miljøsaneringsrapport osv.
 - Kolonne "Tiltak i prosjektert løsning": Beskriv hvilke (risikoreduserende) tiltak som er lagt inn i 
    den prosjekterende løsningen. Noen av punktene/farene løses enkelt og/eller kan prosjekteres 
    bort, mens andre ikke lar seg prosjektere bort og må overføres til risikoregisteret 
    for grundigere analyse for å komme frem til nødvendige spesifikke (risikoreduserende) tiltak.
 - Kolonne "Ja/Nei": Dersom faren ikke kan prosjekteres bort og derfor må overføres til 
    risikoregisteret for videre risikovurdering legges bokstaven J for Ja inn, evt. N for Nei dersom faren 
    er prosjektert bort.
 - Arket anbefales også brukt til å dokumentere farer som er prosjektert bort.</t>
    </r>
  </si>
  <si>
    <r>
      <rPr>
        <b/>
        <u/>
        <sz val="10"/>
        <color theme="1"/>
        <rFont val="Calibri"/>
        <family val="2"/>
        <scheme val="minor"/>
      </rPr>
      <t>Risikoregister</t>
    </r>
    <r>
      <rPr>
        <sz val="10"/>
        <color theme="1"/>
        <rFont val="Calibri"/>
        <family val="2"/>
        <scheme val="minor"/>
      </rPr>
      <t>: 
Det finnes to versjoner av risikoregister. Den ene versjonen følger NS 5814 Krav til risikoanalyse og beskrives i punkt 4 nedenfor. Her er risiko er definert som produktet av sannsynligheten for og konsekvensen av en hendelse. Velg gjerne Risikoregister_Forenklet beskrevet i punkt 3 nedenfor dersom du ikke er kjent med NS5814.
Grundig vurdering av årsaker til en hendelse kan gi viktig informasjon om hvilke forebyggende tiltak som kan være aktuelle å sette inn for å forhindre at hendelsen oppstår.
Grundig vurdering av konsekvensene av en hendelse gir bedre mulighet for å finne frem til gode konsekvensreduserende tiltak dersom hendelsen skulle oppstå.</t>
    </r>
  </si>
  <si>
    <r>
      <rPr>
        <b/>
        <u/>
        <sz val="10"/>
        <color theme="1"/>
        <rFont val="Calibri"/>
        <family val="2"/>
        <scheme val="minor"/>
      </rPr>
      <t>Risikoregister_Forenklet</t>
    </r>
    <r>
      <rPr>
        <sz val="10"/>
        <color theme="1"/>
        <rFont val="Calibri"/>
        <family val="2"/>
        <scheme val="minor"/>
      </rPr>
      <t>:
a) Kolonne "Fare/aktivitet/arbeidsoperasjon": Legg inn farer/aktiviteter/arbeidsoperasjoner fra 
     arket Fareidentifikasjon om ikke har latt seg prosjektere bort.
b) Kolonne "Uønsket hendelse": Beskriv hver enkelt uønsket hendelse som kan oppstå på bygge- 
     eller anleggsplassen knyttet til den enkelte fare/aktivitet/arbeidsoperasjon. Bruk gjerne en linje pr.
     uønsket hendelse. 
c) Kolonne "Årsak": Beskriv hva årsakene til den uønskede hendelsen kan være. Hvorfor oppstår 
     hendelsen?
d) Kolonne "Konsekvens": Beskriv hva konsekvensene kan bli dersom den uønskede hendelsen 
     oppstår.
 e) Kolonne "Tiltak for å oppnå akseptabel risiko...": Beskriv hvilke tiltak som skal til 
      for å forebygge den uønskede hendelsen, dvs. se på årsakene til hendelsen og hvorfor den
      oppstår. Forsøk å gjøre noe med årsakene. 
      Beskriv hvilke tiltak som skal til for å redusere konsekvensene av hendelsen hvis den først 
      oppstår.
 g) Kolonne "Ansvarlig":  Legg inn informasjon om hvilken aktør som skal ha ansvar for at tiltak 
     gjennomføres.
 h)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</si>
  <si>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r>
      <rPr>
        <b/>
        <u/>
        <sz val="10"/>
        <color theme="1"/>
        <rFont val="Calibri"/>
        <family val="2"/>
        <scheme val="minor"/>
      </rPr>
      <t>Risikoregister_NS5814</t>
    </r>
    <r>
      <rPr>
        <sz val="10"/>
        <color theme="1"/>
        <rFont val="Calibri"/>
        <family val="2"/>
        <scheme val="minor"/>
      </rPr>
      <t>: (Brukes hvis du ikke er kjent med NS5814 Krav til risikoanalyse)
Start som punkt 3 a) - d).
 e) Bruk arket Risikomatrise_og_vurd.krit. til å vurdere sannsynlighet og konsekvens for hendelsen.
 f) Legg tallverdiene for sannsynlighet og konsekvens inn i riktige kolonner i arket 
     Risikoregister_NS5814 for å komme frem til risiko for den uønskede hendelsen.
 g) Kolonnen "Tiltak for å redusere sannsynlighet og konsekvens av hendelsen...": Beskriv hvilke 
      tiltak som skal til for å forebygge den uønskede hendelsen, dvs. se på årsakene til hendelsen 
      og hvorfor den oppstår. Forsøk å gjøre noe med årsakene. 
      Beskriv hvilke tiltak som skal til for å redusere konsekvensene av hendelsen hvis den først 
      oppstår.
 h) Bruk arket Risikomatrise_og_vurd.krit for å vurdere sannsynlighet og konsekvens etter tiltak.
     NB! Vurderingskriterier må avklares i samråd med byggherre.
 i) Legg de nye tallene for sannsynlighet og konsekvens inn i kolonnene Ny sannsynlighet og 
      Ny konsekvens for å komme frem til risiko etter tiltak.
 j) Kolonne "Ansvarlig":  Legg inn informasjon om hvilken aktør som skal ha ansvar for at tiltak 
      gjennomføres.
 k)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</si>
  <si>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r>
      <rPr>
        <b/>
        <u/>
        <sz val="10"/>
        <color theme="1"/>
        <rFont val="Calibri"/>
        <family val="2"/>
        <scheme val="minor"/>
      </rPr>
      <t>Sletting av faner</t>
    </r>
    <r>
      <rPr>
        <sz val="10"/>
        <color theme="1"/>
        <rFont val="Calibri"/>
        <family val="2"/>
        <scheme val="minor"/>
      </rPr>
      <t xml:space="preserve">
Før eventuell oversendelse  til byggherre eller andre: Slett fanene som ikke er i bruk, inkludert denne fanen (LES_MEG).</t>
    </r>
  </si>
  <si>
    <t xml:space="preserve">Versjonsstyring mal: </t>
  </si>
  <si>
    <t>Versjon 1.0: Første utgivelse</t>
  </si>
  <si>
    <r>
      <t xml:space="preserve">OPPDRAGSNUMMER OG -NAVN: 1350049293 Sjøledning Sjøverstø - Øya - </t>
    </r>
    <r>
      <rPr>
        <sz val="10"/>
        <color rgb="FFFF0000"/>
        <rFont val="Calibri"/>
        <family val="2"/>
        <scheme val="minor"/>
      </rPr>
      <t>Foreløpig versjon</t>
    </r>
  </si>
  <si>
    <t>FASE I OPPDRAGET: Prosjekteringsfase</t>
  </si>
  <si>
    <t>DISIPLIN/FAG: VA</t>
  </si>
  <si>
    <t>Dato:</t>
  </si>
  <si>
    <t xml:space="preserve">EGENKONTROLL (EK) UTFØRT AV: </t>
  </si>
  <si>
    <t>SIDEMANNSKONTROLL (SK) UTFØRT AV:</t>
  </si>
  <si>
    <t>DISIPLINKONTROLL(DK) UTFØRT AV:</t>
  </si>
  <si>
    <t>Deltakere:</t>
  </si>
  <si>
    <t>Risikovurderingsmøter</t>
  </si>
  <si>
    <t>Navn</t>
  </si>
  <si>
    <t>Firma</t>
  </si>
  <si>
    <t>Rolle/ funksjon</t>
  </si>
  <si>
    <t>Tlf/e-post</t>
  </si>
  <si>
    <t>Dato</t>
  </si>
  <si>
    <t>Rev.1. 25.04.2025</t>
  </si>
  <si>
    <t>Versjonsstyring</t>
  </si>
  <si>
    <t>Nr.</t>
  </si>
  <si>
    <t>Endret av</t>
  </si>
  <si>
    <t>Godkjent av</t>
  </si>
  <si>
    <t>Kommentar. Hva er endret?</t>
  </si>
  <si>
    <t>Sjekkliste og skjema for SHA fareidentifikasjon</t>
  </si>
  <si>
    <t>Sist oppdatert: dd.mm.åååå</t>
  </si>
  <si>
    <t xml:space="preserve">ID nr. </t>
  </si>
  <si>
    <t>Ref. til
BHF
§8c
 (1-17)</t>
  </si>
  <si>
    <t xml:space="preserve">Arbeid som kan innebære fare for liv og helse
</t>
  </si>
  <si>
    <t>Forhold / aktiviteter /arbeidsoperasjoner som må vurderes i prosjekteringsfasen</t>
  </si>
  <si>
    <t>A/IA</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</si>
  <si>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</si>
  <si>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Referanse-dokument</t>
  </si>
  <si>
    <t xml:space="preserve">Tiltak i prosjektert løsning
</t>
  </si>
  <si>
    <t>Overført til risiko-registeret J/N</t>
  </si>
  <si>
    <t>Arbeid nær installasjoner i grunnen</t>
  </si>
  <si>
    <t>A</t>
  </si>
  <si>
    <t>1.1</t>
  </si>
  <si>
    <t>Ledninger, kabler, rør, tanker, kummer osv.</t>
  </si>
  <si>
    <t>Vurder behov for kabel / rør påvisning, forsiktig graving / håndgraving, tilstedeværelse av LFS under arbeidet, etc.</t>
  </si>
  <si>
    <t>Brudd på kabler og trykkrør med fare for personskade, i verste fall dødsfall.</t>
  </si>
  <si>
    <t>H1-tegninger Teknisk beskrivelse</t>
  </si>
  <si>
    <t xml:space="preserve">Påvisning av rør og kabler skal prises.  Forsiktig graving/håndgraving er beskrvet i utkappingsposter. Utarbeide stengeplan? </t>
  </si>
  <si>
    <t>J</t>
  </si>
  <si>
    <t>1.2</t>
  </si>
  <si>
    <t>Vil brudd på ledninger/ kabler medføre fare for anleggsarbeidere? evt. for andre?</t>
  </si>
  <si>
    <t xml:space="preserve">Brudd på trykkledninger og kabler kan medføre fare for anleggsarbeider, alvorlig personskade i verste fall dødsfall. </t>
  </si>
  <si>
    <t>H1-tegninger</t>
  </si>
  <si>
    <t xml:space="preserve">Påvisning av kabler prises. Vurdere mulighet for å koble ut midlertidig. Sikker jobb analyse utføres. Forsiktig graving/håndgraving. Tilstedeværelse av LFS under arbeidet etc. </t>
  </si>
  <si>
    <t>1.3</t>
  </si>
  <si>
    <t>Vurder om det er behov for å koble ut midlertidig omliggende anlegg? Må det etableres en stengeplan? Er dette kommunisert og samordnet?</t>
  </si>
  <si>
    <t xml:space="preserve">Tilkobling til eks VK73211 og til eks. VL225 PE utenfor VK73211 må gjøres ved trykkløst nett. Trase 5. Tilkoblinger mot eks VK21709, nedsetting av VK5 og tilkobling til VL150 SJG gjøres ved trykkløst nett. Arbeidene kan medføre brudd på ledninger som står under trykk, med fare for alvorlig personskade. Ved fjerning av masser rundt vannkummer under trykk, kan medføre forflyttning av kum. Med fare for alvorlig personskade. </t>
  </si>
  <si>
    <t>H201, H401 og H402</t>
  </si>
  <si>
    <t>Må stenge ventiler i nærliggende kummer og ta av trykket i ledninger. Stengeplan utarbeides. Utgraving for tilkobling til kum,  fjerning av masser i områder for hovedledninger må ikke skje mens trykk er på .</t>
  </si>
  <si>
    <t>1.4</t>
  </si>
  <si>
    <t>Skal det graves nær ledninger under trykk?</t>
  </si>
  <si>
    <t>Det bør ikke graves nær ledninger under trykk, kan medføre brudd på ledning og alvorlig pesonskade.</t>
  </si>
  <si>
    <t xml:space="preserve">Stengeplan utarbeides. </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</si>
  <si>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</si>
  <si>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</si>
  <si>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</si>
  <si>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</si>
  <si>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</si>
  <si>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</si>
  <si>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</si>
  <si>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Brudd på kabler med fare for strømgjennomgang og alvorlig personskade i verste fall dødsfall. Luftspenn over trase i Sjøverstø og Blekestrand. Jordkabel på Kilsund, Fantodden øst og øya. Ikke mulig å avgjøre om noe er høyspent, angitt på kart el_luftlinje og el_jordkabel.</t>
  </si>
  <si>
    <t xml:space="preserve">Sjekke ytterligere med kabeletater, har sendt epost til Glitre nett 28.01.25. Ble oppringt av saksbehandler hos Glitre nett som sier at de ikke har høyspent i området, kun lavspent. </t>
  </si>
  <si>
    <t>2.2</t>
  </si>
  <si>
    <t xml:space="preserve">Er det behov for utkobling på hele/ deler av området? </t>
  </si>
  <si>
    <t>?</t>
  </si>
  <si>
    <t xml:space="preserve">Glitre bekrefter at de ikke har høyspentledninger i området. </t>
  </si>
  <si>
    <t>Tekn.  Beskrivelse</t>
  </si>
  <si>
    <t xml:space="preserve">Påvisning av kabler utføres av kabeleiere. </t>
  </si>
  <si>
    <t>2.3</t>
  </si>
  <si>
    <t xml:space="preserve">Er det mulig å endre løsning slik at nytt anlegg kan legges lengre vekk fra eksisterende anlegg? Eller må eksisterende ledning legges om? </t>
  </si>
  <si>
    <t>IA</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</si>
  <si>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</si>
  <si>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</si>
  <si>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</si>
  <si>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</si>
  <si>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</si>
  <si>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</si>
  <si>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Lavspentkabler, brudd kan medføre strømgjennomgang med fare for personskade. Strømbrudd abonnenter, brudd i kommunikasjonskabler for abonnenter.</t>
  </si>
  <si>
    <t xml:space="preserve">Poster for omlegging av ev. lavspent og kommunikasjonskabler er tatt med i teknisk beskrivelse. </t>
  </si>
  <si>
    <t>N</t>
  </si>
  <si>
    <t>2.7</t>
  </si>
  <si>
    <t>Skal det jobbes på eller nær ved spenningssatte anlegg?</t>
  </si>
  <si>
    <t>Kryssing og langsføring av lavspentkabler og kommunikasjonskabler hvor brudd kan medføre strømgjennomgang med fare for personskade. Strømbrudd abonnenter, brudd i kommunikasjonskabler for abonnenter.</t>
  </si>
  <si>
    <t xml:space="preserve">Poster for kryssing og langsføringer inkl. samarbeid med netteier og deres instrukser, samt forsiktig graving. </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</si>
  <si>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</si>
  <si>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</si>
  <si>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</si>
  <si>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</si>
  <si>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</si>
  <si>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 xml:space="preserve">Fare for påkjørsel og kollisjon, samt personskade på anleggsarbeidere og 3. person  ved arbeider i trafikkert areal. Øyaveien, Blekestrandveien og GS-vei langs Kilsundveien. </t>
  </si>
  <si>
    <t>Utarbeide skiltplan, sikre anleggsområde og fyskisk lede myke trafikanter med gjerde, rekkverk etc</t>
  </si>
  <si>
    <t>3.2</t>
  </si>
  <si>
    <t>Er det behov for stenging/ omlegging av vei? Er det behov for sperring/ omregulering av trafikk?</t>
  </si>
  <si>
    <t>Arbeid i vei: adkomst til naust på Sjøverstø, boliger og båthavn i Blekestrand og boliger i Øyaveien kan bli stengt ifm. arbeidene, fare for redusert tilgang for ambulanser, brannbil mm.</t>
  </si>
  <si>
    <t xml:space="preserve">I Øyaveien holdes en kjørebane åpen for trafikk vha. omlegging av vei. På Fantodden og Kilsund antas at området kan avsperres. I Blekestrand antas at det kan etableres midlertidig parkeringsareal utenfor anleggsområdet. I Sjøverstø antas det at at brukere kan benytte p-areal ved Vatnebu pst. </t>
  </si>
  <si>
    <t>3.3</t>
  </si>
  <si>
    <t>Er det fare som kunne vært unngått ved å benytte fysiske skiller mellom farlige områder som trafikk etc.?</t>
  </si>
  <si>
    <t>3.4</t>
  </si>
  <si>
    <t>Tåler eksisterende veier, bruer, kryssing av spor etc., belastningen fra anleggstrafikk?</t>
  </si>
  <si>
    <t>Tåler Øyaveien og Blekesrandsveien dim. anleggstrafikk. Fare for ødeleggelse av bæreevne?</t>
  </si>
  <si>
    <t>Sjekkes ytterligere med veimyndighet/AK</t>
  </si>
  <si>
    <t>3.5</t>
  </si>
  <si>
    <t>Planlegges anleggstrafikk langs trafikkerte veier, skoleveier, gjennom boligområder/bystrøk?</t>
  </si>
  <si>
    <t xml:space="preserve">Anleggstrafikk kan medføre økt trafikk på ellers lite traffikerte områder, medfører mer støy for beboere, økt trafikkfare for 3. part. </t>
  </si>
  <si>
    <t>3.6</t>
  </si>
  <si>
    <t>Vurder om utkjøring på offentlig vei er sikker, f.eks. 90 grader på.</t>
  </si>
  <si>
    <t>3.7</t>
  </si>
  <si>
    <t>Er det behov for tiltak knyttet til anleggstrafikken mht. lysregulering, parkeringsplasser, skilting, belysning osv.? Evt. behov for vaktmann permanent eller i perioder?</t>
  </si>
  <si>
    <t>3.8</t>
  </si>
  <si>
    <t>Er det behov for å anlegge midlertidig anleggsvei? Blir bredde, stabilitet, snuplasser, stigning, kurvatur, sikring etc. ivaretatt?</t>
  </si>
  <si>
    <t>se pkt. ovenfor</t>
  </si>
  <si>
    <t>3.9</t>
  </si>
  <si>
    <t>Skal arbeidet pågå i vann/sjø/ elv med passerende skips- og båttrafikk? Må det vurderes tiltak knyttet til dette?</t>
  </si>
  <si>
    <t>Arbeid med legging av sjøledning: Passerende båttraffikk som kan medføre fare for konflikt og påkjørsel.</t>
  </si>
  <si>
    <t xml:space="preserve">Anleggsarbeidene legges til tidspunkt utenfor småbåtsesong. Entreprenøren må ta høyde for båttrafikk i sjøen, og hensynta dette ved utlegging av ledning i sjø. Nødvendige varslingsfartøy/lettbåter må medtas for håndtering av båttrafikk. </t>
  </si>
  <si>
    <t>3.10</t>
  </si>
  <si>
    <t xml:space="preserve">Arbeid ved eks. fritidsbrygger, fortøyninger og småbåthavner kan medføre konflikt. </t>
  </si>
  <si>
    <t>I Sjøverstø og Blekestrand er det naust og fritidsbrygger hvor adkomst blir hindret midlertidig. Anleggsarbeidet utføres utenfor småbåtsesong. I tillegg bør eiere/brukere varsles om arbeidene og at adkomst med bil ikke vil være tilgjengelig i perioder.</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</si>
  <si>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</si>
  <si>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</si>
  <si>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</si>
  <si>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</si>
  <si>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</si>
  <si>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</si>
  <si>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Ved Kvalstien/Svartnesbu passerer traseen det smaleste og grunneste partiet. Her er det bratt sideterreng på vestsiden av sundet, med tegn etter hyppig rasaktivitet. Omkring år 2000 raste/skled det ut et stort bergparti i nedre del av skrenten.</t>
  </si>
  <si>
    <t>G-not-01</t>
  </si>
  <si>
    <t xml:space="preserve">Ifølge G-not-01 vil det rase fra skrenten nordvest for sundet i fremtiden. Hendelser på
størrelse med den registrerte, er svært lite sannsynlig (anslått til 1 hendelse per 1000 år) og det er liten
grunn til å gjøre tiltak mot en slik fremtidig hendelse. Derimot er det fornuftig å gjøre tiltak i nordre del
av skråningen der det er to partier med blokker som antas å være delvis ustabile og som vil
destabiliseres ytterligere over tid. Tiltakene kan ses på som en ekstra forsikring mot skade på
vannledningen.Traseen er lagt midt i sundet, bort fra ev. rasområde. </t>
  </si>
  <si>
    <t>4.2</t>
  </si>
  <si>
    <t>Er det behov for å utføre sikringsarbeid knyttet til prosjekterte løsninger? Medfører dette behov for ekstra tiltak?</t>
  </si>
  <si>
    <t>4.3</t>
  </si>
  <si>
    <t>Er det behov for å sikre med nett, bolter, sprøytebetong, kalksementstabilisering etc.?</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</si>
  <si>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</si>
  <si>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</si>
  <si>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</si>
  <si>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</si>
  <si>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</si>
  <si>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</si>
  <si>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</si>
  <si>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</si>
  <si>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 xml:space="preserve">Grøfter og groper kan rase sammen med fare for personskade, i verste fall dødsfall. </t>
  </si>
  <si>
    <t>Forskrift om utførelse av arbeid - Arbeidstilsynet</t>
  </si>
  <si>
    <t>Arbeidstilsynets forskrift om utførlese av arbeider i grøfter må etterfølges. Det er antatt hovedsakelig fjell i grunnen i landtakene. Poster for grøftekasser er tatt med i beskrivelsen og må benyttes ved behov.</t>
  </si>
  <si>
    <t>4.8</t>
  </si>
  <si>
    <t>Vil byggegropens dybde kreve egne sikringstiltak?</t>
  </si>
  <si>
    <t>4.9</t>
  </si>
  <si>
    <t>Er det plass nok ved grøft/ byggegrop til lagring? Skal det mellomlagres masser nær åpne grøfter/ byggegrop?</t>
  </si>
  <si>
    <t>Masser som lagres for nær grøfter og groper kan medføre utrasing i grøft med fare for pesonskade, i verste fall dødsfall</t>
  </si>
  <si>
    <t xml:space="preserve">Arbeistiltsynets forskrift om utførelse av arbeider i grøfter må etterfølges. Det er beskrevet opplasting eller lagring av masser innenfor 20 m fra gravested. </t>
  </si>
  <si>
    <t>4.10</t>
  </si>
  <si>
    <t>Vil spesielle værforhold medføre ekstra tiltak? Vurder værutsatthet, flom/overvann, ras.</t>
  </si>
  <si>
    <t xml:space="preserve">Arbeid på og nær sjø  kan bli krevende ved sterk vind, tåke og mye nedbør. Kan medføre dårlig sikt, ustabilitet, glatt underlag mm. som kan medføre kollisjoner på sjø, velt av maskiner, personer glir/faller i sjø med dertil personskader/dødsfall og materielle skader. </t>
  </si>
  <si>
    <t xml:space="preserve">Entreprenøren må vurdere værforholdene før arbeidene settes i gang. </t>
  </si>
  <si>
    <t>4.11</t>
  </si>
  <si>
    <t>4b</t>
  </si>
  <si>
    <t xml:space="preserve">Arbeid hvor arbeidstakere kan synke i gjørme </t>
  </si>
  <si>
    <t>4.12</t>
  </si>
  <si>
    <t>Med gjørme menes det arbeid i vannholdige masser som kan medføre vanskeligheter knyttet til blant annet rømning og stabilitet i grøft/ byggegrop.</t>
  </si>
  <si>
    <t xml:space="preserve">Er grunnforholdene kartlagt mht.  forekomst av leire, grunnvannsspeil etc.?
</t>
  </si>
  <si>
    <t xml:space="preserve">Grunnforhold er ikke kartlagt. Det er ut fra befaring i området og NGUs løsmassekart antatt hovedsakelig fjell. Grunnvannsnivå antas som sjønivå. Dersom forekomster av leire, spesielt bløt leire, skulle dukke opp må gravearbeider stoppes og geoteknikker kontakes. </t>
  </si>
  <si>
    <t>4.13</t>
  </si>
  <si>
    <t>Er det  fare for flom/ overvann?</t>
  </si>
  <si>
    <t>Stormflo kan medføre problemer med gjennomføring av arbeidene, ekstra vann i grøfter og groper medfører oppbløting av grøftebunn med fare for synking i gjørme.</t>
  </si>
  <si>
    <t xml:space="preserve">Arbeistiltsynets forskrift om utførelse av arbeider i grøfter må etterfølges. Det er medtatt post for vannlensing ved større mengder. </t>
  </si>
  <si>
    <t>4.14</t>
  </si>
  <si>
    <t>Er det  farer knyttet til kryssing av elv, arbeid langs elvebredden etc.?</t>
  </si>
  <si>
    <t>4.15</t>
  </si>
  <si>
    <t>som punkt ovenfor</t>
  </si>
  <si>
    <t>4.16</t>
  </si>
  <si>
    <t>Vurdere tiltak for utpumping, og evt. beredskapstiltak.</t>
  </si>
  <si>
    <t>Poster for utpumping er tatt med i  beskrivelsen</t>
  </si>
  <si>
    <t>4.17</t>
  </si>
  <si>
    <t>Vurdere behov for krav til luke i tak på anleggsmaskin for rømming.</t>
  </si>
  <si>
    <t>Fare for at gravemaskin tipper eller glir ut i sjøen, med fare for drukning</t>
  </si>
  <si>
    <t>Det bør settes krav til luke i tak på anleggsmaskiner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</si>
  <si>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</si>
  <si>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</si>
  <si>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</si>
  <si>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</si>
  <si>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</si>
  <si>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</si>
  <si>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Rystelser ved anleggsarbeider/sprenging kan føre til skader på  omkringliggende bygninger og brofundament i Fantoddsund .</t>
  </si>
  <si>
    <t>G-not-02 og teknisk beskrivelse</t>
  </si>
  <si>
    <r>
      <t>Det er beskrevet skadebegrensende tiltak for å unngå skade på bygninger og konstruksjoner, se G-not-02 og poster i teknisk beskrivelse. Det skal sprenges nærmere brofundament enn 10 m.</t>
    </r>
    <r>
      <rPr>
        <b/>
        <i/>
        <sz val="10"/>
        <color theme="8" tint="-0.249977111117893"/>
        <rFont val="Calibri"/>
        <family val="2"/>
        <scheme val="minor"/>
      </rPr>
      <t xml:space="preserve"> Innhentet dokumentasjon på fundamentering av bro fra veieier. Tegninger er vurdert av broingeniør, geolog og sprengingsteknikker. Det utarbeides en beskrivelse av utførelse  sprengingsarbeider av Rambøll. Rambølls geolog skal tilkalles ved avdekking av fjell og skal delta i planleggingen av sprengingsarbeider. </t>
    </r>
  </si>
  <si>
    <t>5.2</t>
  </si>
  <si>
    <t xml:space="preserve">Medfører sprengningsarbeidet behov for sperring/ omregulering av trafikk (bil/ buss/ fotgjengere)?  </t>
  </si>
  <si>
    <t xml:space="preserve">Fare for steinsprang fra sprengingen som kan medføre skade på personer, i verste fall dødsfall. </t>
  </si>
  <si>
    <t xml:space="preserve">Ved sprenging:  Salvene tilpasses omgivelsene, mindre senteravstand på borehull, Salvene dekkes med skytematter for å forhindre sprut. Risikoområdet skal evakueres under sprengning. </t>
  </si>
  <si>
    <t>5.3</t>
  </si>
  <si>
    <t>Må det gjøres tiltak rundt informasjon til omliggende bedrifter/ husstander/ skoler? Er det restriksjoner på når sprengningsarbeidet kan pågå?</t>
  </si>
  <si>
    <t xml:space="preserve">Infoskriv til berørte parter ol. Der det informeres om at det pågår sprengning innen et vist tidsrom kan være en god løsning. </t>
  </si>
  <si>
    <t>5.4</t>
  </si>
  <si>
    <t xml:space="preserve">Er det utført sprengningsarbeid i området tidligere? Mulig fare for å påtreffe forsagere (gjenstående, udetonert sprengstoff). </t>
  </si>
  <si>
    <t>Vet ikke</t>
  </si>
  <si>
    <t>5.5</t>
  </si>
  <si>
    <t>Er det gjort geotekniske vurderinger av fjellet som indikerer fare for ras/ utglidning/ oppsprekking etc.?</t>
  </si>
  <si>
    <t>Ikke utført</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</si>
  <si>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</si>
  <si>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</si>
  <si>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</si>
  <si>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</si>
  <si>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</si>
  <si>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</si>
  <si>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sjakter menes også tekniske sjakter og heissjakter. Underjordisk masseforflytning kan være uttransport av masser ved utgraving av kjeller, senking av terreng etc. Arbeid i tunneler inkluderer også arbeid i eksisterende tunneler og driving av nye tunneler.</t>
  </si>
  <si>
    <t>Er det farer knyttet til tunneldriving (lange og mange tunneler øker risikoen)? Valg av drivemetode?</t>
  </si>
  <si>
    <t>6.2</t>
  </si>
  <si>
    <t>Er det vurdert behov og mulighet for egne rømningsveier?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</si>
  <si>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</si>
  <si>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</si>
  <si>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</si>
  <si>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</si>
  <si>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</si>
  <si>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</si>
  <si>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</si>
  <si>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</si>
  <si>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</si>
  <si>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</si>
  <si>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</si>
  <si>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</si>
  <si>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</si>
  <si>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</si>
  <si>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</si>
  <si>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</si>
  <si>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</si>
  <si>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</si>
  <si>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</si>
  <si>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</si>
  <si>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</si>
  <si>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</si>
  <si>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</si>
  <si>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</si>
  <si>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 xml:space="preserve">Fare for at maskiner og personell kan falle i vannet, personskade, drukning og materielle skader. </t>
  </si>
  <si>
    <t>Entreprenørend må stille med nødvendige sikringstiltak (lettbåt, redningsvester, leider, fangline, rekkverk etc.)</t>
  </si>
  <si>
    <t>7.2</t>
  </si>
  <si>
    <t>Skal det jobbes fra lekter eller flåte? Er det behov for sikring av anleggsmaskiner?</t>
  </si>
  <si>
    <t xml:space="preserve">Fare for at gravemaskin tipper eller glir ut i sjøen. Fare for påkjørsel og kollisjon ifm. arbeid på lekter/flåte. Personer faller i sjø. </t>
  </si>
  <si>
    <t>7.3</t>
  </si>
  <si>
    <t xml:space="preserve">Er det fare knyttet til at byggegrop og/ eller grøft kan fylles med vann? </t>
  </si>
  <si>
    <t xml:space="preserve">Ja, se punkter ovenfor. </t>
  </si>
  <si>
    <t>7.4</t>
  </si>
  <si>
    <t>Kan brudd på ledninger skape forhold som utgjør en risiko for drukning?</t>
  </si>
  <si>
    <t xml:space="preserve">Ja, brudd på trykkledninger kan medføre risiko for  personskade og i verste fall drukning. </t>
  </si>
  <si>
    <t xml:space="preserve">Byggherre og entreprenør må utarbeide stenge plan. </t>
  </si>
  <si>
    <t>7.5</t>
  </si>
  <si>
    <t>Er det fare knyttet til arbeid med brofundamenter i vann?</t>
  </si>
  <si>
    <t>7.6</t>
  </si>
  <si>
    <t>Vil værforhold påvirke arbeid nær ved vann? F.eks. endring i strømforhold, is, høy vannstand.</t>
  </si>
  <si>
    <t xml:space="preserve">Værforhold kan påvirke arbeidene ved/på sjø.  Vind og glatt underlag medfører fare for at personer, materiell og maskiner kan falle i sjø.  Klemfarer for personell. </t>
  </si>
  <si>
    <t>Entreprenørend må vurdere stans i arbeider , ev.  nødvendige sikringstiltak (lettbåt, redningsvester, leider, fangline, rekkverk etc.)</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</si>
  <si>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</si>
  <si>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</si>
  <si>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</si>
  <si>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</si>
  <si>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</si>
  <si>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</si>
  <si>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</si>
  <si>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</si>
  <si>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</si>
  <si>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</si>
  <si>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</si>
  <si>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</si>
  <si>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 xml:space="preserve">Dykkerarbeider med fare for påkjørsel, at dykker kan gå fri for luft, dykker for dypt mm. Medfører personskader i verste fall dødsfall. </t>
  </si>
  <si>
    <t xml:space="preserve">Følge sikkerhetsprosedyerer og rutiner, sjekke utstyr, samkjøre med øvrige sjøativiteter. Vurdere å benytte ROV der det er mulig.  </t>
  </si>
  <si>
    <t>9.2</t>
  </si>
  <si>
    <t>Er det stedlige forhold som sikt, strøm, bølger og værforhold, skipstrafikk  kan utgjøre en fare for dykkeoperasjoner?</t>
  </si>
  <si>
    <t xml:space="preserve">Ved Fantoddsund/Kilsund, og Kvalstien er det smalt og trankt og det kan bli konflikt mellom båttrafikk og dykkerarbeider. </t>
  </si>
  <si>
    <t xml:space="preserve">Byggherre og entreprenør bør vurdere om farled skal stenges for båttrafikk. </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</si>
  <si>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</si>
  <si>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</si>
  <si>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</si>
  <si>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</si>
  <si>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</si>
  <si>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</si>
  <si>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</si>
  <si>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</si>
  <si>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</si>
  <si>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</si>
  <si>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</si>
  <si>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</si>
  <si>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Løsninger for kantsikring på tak: Er det muligheter for prefabrikkerte innfestningsløsninger for kantsikring?</t>
  </si>
  <si>
    <t>10.5</t>
  </si>
  <si>
    <t>Kan fasader, balkonger, etc. prefabrikkeres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</si>
  <si>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</si>
  <si>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</si>
  <si>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</si>
  <si>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</si>
  <si>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</si>
  <si>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</si>
  <si>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</si>
  <si>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</si>
  <si>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</si>
  <si>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</si>
  <si>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</si>
  <si>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</si>
  <si>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</si>
  <si>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</si>
  <si>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</si>
  <si>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</si>
  <si>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</si>
  <si>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</si>
  <si>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</si>
  <si>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</si>
  <si>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</si>
  <si>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</si>
  <si>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</si>
  <si>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</si>
  <si>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</si>
  <si>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</si>
  <si>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</si>
  <si>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</si>
  <si>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</si>
  <si>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</si>
  <si>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</si>
  <si>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</si>
  <si>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</si>
  <si>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Hengende last kan medføre fare for anleggsarbeider i grøft, med fare for klemskader, alvorlige personskader, i verste fall dødsfall.</t>
  </si>
  <si>
    <t xml:space="preserve">Entreprenøren må sørge for at det ikke er  personell i grøften ved nedsteting av kummer og tunge rør og rørdeler. </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</si>
  <si>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</si>
  <si>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</si>
  <si>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</si>
  <si>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</si>
  <si>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</si>
  <si>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</si>
  <si>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Fallende gjenstander i terreng kan medføre klemskader, avlvorlig personskader, i verste fall dødsfall.</t>
  </si>
  <si>
    <t>Entreprenørens må planlegge sine arbeider slik at dette unngås,  egne SHA prosedyrer og rutiner må følges</t>
  </si>
  <si>
    <t>10.24</t>
  </si>
  <si>
    <t>Arbeid som innebærer riving av bærende konstruksjoner</t>
  </si>
  <si>
    <t>11.1</t>
  </si>
  <si>
    <t>Dette inkluderer kun riving av bærende konstruksjoner - generell riving håndteres under pkt. 10 og pkt. 12.</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</si>
  <si>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</si>
  <si>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</si>
  <si>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</si>
  <si>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</si>
  <si>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</si>
  <si>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</si>
  <si>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</si>
  <si>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</si>
  <si>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</si>
  <si>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</si>
  <si>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mulighet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</si>
  <si>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</si>
  <si>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</si>
  <si>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</si>
  <si>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</si>
  <si>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</si>
  <si>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</si>
  <si>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</si>
  <si>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</si>
  <si>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</si>
  <si>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</si>
  <si>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</si>
  <si>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</si>
  <si>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bygningselementer? Hvilke? (eks. prefab.. elementer, teglbolker, trebjelker, armeringsnett, mv.)</t>
  </si>
  <si>
    <t xml:space="preserve">Arbeid med montering av prefabrikkerte kummer med armatur. Belastningslodd  og steinkurvmadrasser mm. </t>
  </si>
  <si>
    <t>12.8</t>
  </si>
  <si>
    <t>Er prefab.elementer blitt prosjektert med festepunkter for løfting (og evt.. også for beskyttelsesutstyr)?</t>
  </si>
  <si>
    <t xml:space="preserve">Prefabrikkerte kummer leveres med festepunkter for løfting som standard. </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</si>
  <si>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</si>
  <si>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</si>
  <si>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</si>
  <si>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</si>
  <si>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</si>
  <si>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</si>
  <si>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generelle forhold som arbeidsgiver skal ivareta gjennom valg av korrekt og nødvendig personlig verneutstyr.</t>
  </si>
  <si>
    <r>
      <t>Kan det være fare for eksponering for kvarts- eller asbestholdig støv ved tunnel-arbeid?</t>
    </r>
    <r>
      <rPr>
        <sz val="10"/>
        <color rgb="FF0070C0"/>
        <rFont val="Calibri"/>
        <family val="2"/>
      </rPr>
      <t xml:space="preserve"> </t>
    </r>
    <r>
      <rPr>
        <sz val="10"/>
        <rFont val="Calibri"/>
        <family val="2"/>
      </rPr>
      <t>Er det behov for geotekniske undersøkelser i forkant?</t>
    </r>
    <r>
      <rPr>
        <sz val="10"/>
        <color theme="1"/>
        <rFont val="Calibri"/>
        <family val="2"/>
      </rPr>
      <t xml:space="preserve">
</t>
    </r>
  </si>
  <si>
    <t>13.2</t>
  </si>
  <si>
    <t>Er bygninger / installasjoner som er følsomme for rystelser kartlagt.</t>
  </si>
  <si>
    <t xml:space="preserve">Det er nødvendig med anleggsarbeider nært inntil fundamenter for  Kilsund bro, kanskje også sprenging/pigging av fjell. Dette kan medføre fare for rystelsesskader på broen. </t>
  </si>
  <si>
    <t>Fundamenteringen av brofundament for Kilsund bro må kartlegges, fundamenteringsmetode må undersøkes. Inhente informasjon hos veieier. Veieier må uttale seg om behvo for tiltak, ev. bør fundamentering og vurdering av tiltak undersøkes og vurderes av ingeniørgeolog eller broingeniør.</t>
  </si>
  <si>
    <t>13.3</t>
  </si>
  <si>
    <r>
      <t>Innebærer arbeidene riving av eksisterende bygg / konstruksjoner som m</t>
    </r>
    <r>
      <rPr>
        <sz val="10"/>
        <rFont val="Calibri"/>
        <family val="2"/>
      </rPr>
      <t xml:space="preserve">edfører fare for eksponering av helseskadelig støv, </t>
    </r>
    <r>
      <rPr>
        <sz val="10"/>
        <color theme="1"/>
        <rFont val="Calibri"/>
        <family val="2"/>
      </rPr>
      <t>herunder helse- og miljøfarlige stoffer i rivemasser?</t>
    </r>
  </si>
  <si>
    <t>13.4</t>
  </si>
  <si>
    <t>Er det fare knyttet til sveising som kan reduseres ved at det prosjekteres andre konstruksjoner?</t>
  </si>
  <si>
    <t xml:space="preserve">For sjøledninger bør det benyttes rør i PE, rør i PE  må sveises. </t>
  </si>
  <si>
    <t>13.5</t>
  </si>
  <si>
    <t>Kan sveising i trange rom unngås? Hvis nei, hvorfor ikke?</t>
  </si>
  <si>
    <t xml:space="preserve">Sveising av rør utføres i ute, ev. i telt/container. </t>
  </si>
  <si>
    <t xml:space="preserve">Entreprnøren må legge til rette for stort nok område for sveising av rør og ev. god utlufting. </t>
  </si>
  <si>
    <t>13.6</t>
  </si>
  <si>
    <t xml:space="preserve">Er det mulig å prosjektere nødvendige hulltaking for støping for å unngå pigging og betongskjæring? </t>
  </si>
  <si>
    <t xml:space="preserve">Rørgjennomføring i plasstøpte kummer er prosjektert med innstøping av rør. Unngår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</si>
  <si>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</si>
  <si>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</si>
  <si>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</si>
  <si>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</si>
  <si>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</si>
  <si>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</si>
  <si>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Arbeider nær bygninger og brofundamenter vil medføre strengere krav  til sprengingsarbeider mm. (mindre salver, varsling, sikkerhetstiltak mm)</t>
  </si>
  <si>
    <t>13.10</t>
  </si>
  <si>
    <t>Skal det jobbes nær anlegg i drift som kan påvirke krav til tiltak, fremdrift eller samordning?</t>
  </si>
  <si>
    <t>13.11</t>
  </si>
  <si>
    <t>Skal det utføres arbeider som innebærer særlig kraftig støyeksponering? (f.eks. metallarbeider i store betonghaller).</t>
  </si>
  <si>
    <t>Sprengingsarbeider, støy fra maskiner</t>
  </si>
  <si>
    <r>
      <rPr>
        <i/>
        <sz val="11"/>
        <color theme="4" tint="-0.499984740745262"/>
        <rFont val="Calibri"/>
        <family val="2"/>
        <scheme val="minor"/>
      </rPr>
      <t>Anleggsarbeidene gjennomføres innenfor alminnelig arbeidstid.</t>
    </r>
    <r>
      <rPr>
        <sz val="11"/>
        <rFont val="Calibri"/>
        <family val="2"/>
        <scheme val="minor"/>
      </rPr>
      <t xml:space="preserve"> </t>
    </r>
  </si>
  <si>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</si>
  <si>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</si>
  <si>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</si>
  <si>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</si>
  <si>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</si>
  <si>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</si>
  <si>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</si>
  <si>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</si>
  <si>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</si>
  <si>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</si>
  <si>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</si>
  <si>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</si>
  <si>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</si>
  <si>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</si>
  <si>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</si>
  <si>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</si>
  <si>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</si>
  <si>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r>
      <t>Innebærer arbeidene riving av eksisterende bygg / konstruksjoner som medføre</t>
    </r>
    <r>
      <rPr>
        <sz val="10"/>
        <rFont val="Calibri"/>
        <family val="2"/>
      </rPr>
      <t>r fare,</t>
    </r>
    <r>
      <rPr>
        <sz val="10"/>
        <color theme="1"/>
        <rFont val="Calibri"/>
        <family val="2"/>
      </rPr>
      <t xml:space="preserve"> herunder helse- og miljøfarlige stoffer i rivemasser?  (ivaretas normalt ved krav til miljøkartlegging) </t>
    </r>
  </si>
  <si>
    <t>14.6</t>
  </si>
  <si>
    <t>Er det forurensninger i grunnen som kan utgjøre eksponeringsfare?</t>
  </si>
  <si>
    <t xml:space="preserve">Resultater fra sedimentprøveanalyser viste varierende grad av forurensning i sedimentene. Det ble påvist forurensede masser ved Sjøverstø, Blekestrand og Staubø. Ved Staubø ble det påvist parametere i konsentrasjoner tilsv. Svært dårlig tilstand. Ved Sjøverstø og Blekestrand var flere parametere tilsv. dårlig og moderat tilstand. </t>
  </si>
  <si>
    <t xml:space="preserve">Bruk av siltgardin ved anleggsgjennomføringen. Det vurderes om alle masser som må fjernes i landtakene behandles iht. allerede analyserte prøver, dvs. behandles som forurensede masser som må leveres til godkjent mottak. </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</si>
  <si>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</si>
  <si>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</si>
  <si>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</si>
  <si>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</si>
  <si>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</si>
  <si>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</si>
  <si>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</si>
  <si>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</si>
  <si>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 xml:space="preserve">Arbeid nær kloakkrørledninger og kummer kan medføre kontakt med farlige smittestoffer. </t>
  </si>
  <si>
    <t xml:space="preserve">Arbeidere skal ha nødvendige vaksiner. </t>
  </si>
  <si>
    <t>14.11</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</si>
  <si>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</si>
  <si>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</si>
  <si>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</si>
  <si>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</si>
  <si>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</si>
  <si>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</si>
  <si>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</si>
  <si>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</si>
  <si>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</si>
  <si>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</si>
  <si>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</si>
  <si>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kobles ut eksisterende brannsvarlingsanlegg i anleggsperioden som krever kompenserende tiltak? Spesielt viktig der deler av bygget er i drift.</t>
  </si>
  <si>
    <t>16.3</t>
  </si>
  <si>
    <t>Er det spesiell fare forbundet med rømning som bør gjennomgås? Er det behov for midlertidig skilting og/eller omlegging av rømningsveier?</t>
  </si>
  <si>
    <t>16.4</t>
  </si>
  <si>
    <t xml:space="preserve">Er det utfordringer knyttet til atkomst for brannbil til bygget eller anlegget og plassering av brannkummer som krever tiltak i byggeperioden? </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</si>
  <si>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</si>
  <si>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</si>
  <si>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</si>
  <si>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</si>
  <si>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</si>
  <si>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</si>
  <si>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utskifting etc. - og at det er tilstrekkelig fysisk plass til å utføre dette.</t>
  </si>
  <si>
    <t>Er det tilstrekkelig arbeidsplass mellom terreng (for eksempel skjæring)  og bygg eller konstruksjon? Vurder om det er plass til stillas, stag, spuntputer og forsterkninger, transportveier, mv. Ref. NS 3420-F.</t>
  </si>
  <si>
    <t>17.2</t>
  </si>
  <si>
    <t>17.3</t>
  </si>
  <si>
    <r>
      <t>Er d</t>
    </r>
    <r>
      <rPr>
        <sz val="10"/>
        <rFont val="Calibri"/>
        <family val="2"/>
      </rPr>
      <t>et fare</t>
    </r>
    <r>
      <rPr>
        <sz val="10"/>
        <color theme="1"/>
        <rFont val="Calibri"/>
        <family val="2"/>
      </rPr>
      <t xml:space="preserve"> knyttet til plassering og størrelse på tekniske installasjoner?</t>
    </r>
  </si>
  <si>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</si>
  <si>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</si>
  <si>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</si>
  <si>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</si>
  <si>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</si>
  <si>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</si>
  <si>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</si>
  <si>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</si>
  <si>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r>
      <t xml:space="preserve">Er armeringsjern /nett delt opp i dimensjoner (lengde og diameter) som gjør det mulig å håndtere manuelt? </t>
    </r>
    <r>
      <rPr>
        <sz val="10"/>
        <rFont val="Calibri"/>
        <family val="2"/>
      </rPr>
      <t>Fare knytte</t>
    </r>
    <r>
      <rPr>
        <sz val="10"/>
        <color theme="1"/>
        <rFont val="Calibri"/>
        <family val="2"/>
      </rPr>
      <t>t til tunge løft. Sjekk vekt på dimensjonen.</t>
    </r>
  </si>
  <si>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</si>
  <si>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</si>
  <si>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</si>
  <si>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foreskrives. Dette gjelder muring med tunge mursteiner (&gt; 3 kg) med enhåndsgrep og med tunge murblokker (&gt; 10 kg) med tohåndsgrep. Er det beskrevet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</si>
  <si>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</si>
  <si>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</si>
  <si>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</si>
  <si>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</si>
  <si>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</si>
  <si>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</si>
  <si>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</si>
  <si>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kryperom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</si>
  <si>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</si>
  <si>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</si>
  <si>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</si>
  <si>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</si>
  <si>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</si>
  <si>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</si>
  <si>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</si>
  <si>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</si>
  <si>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</si>
  <si>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</si>
  <si>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</si>
  <si>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</si>
  <si>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</si>
  <si>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</si>
  <si>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</si>
  <si>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</si>
  <si>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</si>
  <si>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</si>
  <si>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</si>
  <si>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</si>
  <si>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</si>
  <si>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</si>
  <si>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</si>
  <si>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</si>
  <si>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Arbeid på og nær sjø  kan påvirkes av vær og vind.</t>
  </si>
  <si>
    <t>18.2</t>
  </si>
  <si>
    <r>
      <t>Er det mulig å eliminer</t>
    </r>
    <r>
      <rPr>
        <sz val="10"/>
        <rFont val="Calibri"/>
        <family val="2"/>
      </rPr>
      <t>e fare</t>
    </r>
    <r>
      <rPr>
        <sz val="10"/>
        <color theme="1"/>
        <rFont val="Calibri"/>
        <family val="2"/>
      </rPr>
      <t xml:space="preserve"> pga. vær og vind ved tak over tak løsning?</t>
    </r>
  </si>
  <si>
    <t>18.3</t>
  </si>
  <si>
    <t xml:space="preserve">Vil værforhold gi føringer for når arbeidet kan/ skal utføres? Må arbeidet gjennomføres i en bestemt periode av året eller velges alternative byggemetoder for at risikoen skal være akseptabel? </t>
  </si>
  <si>
    <t xml:space="preserve">Arbeidene bør tilpasses værforholdene. Pga båtsesongen bør arbeidene  utføres  mellom september og mai.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</si>
  <si>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</si>
  <si>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</si>
  <si>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</si>
  <si>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</si>
  <si>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</si>
  <si>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</si>
  <si>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 xml:space="preserve">Fremdriftsplan med nok tid for utførelse bør angis. </t>
  </si>
  <si>
    <t>19.2</t>
  </si>
  <si>
    <t>Unngås samtidige arbeider på begrenset areal, eks. i tunneler eller bygg?</t>
  </si>
  <si>
    <t>19.3</t>
  </si>
  <si>
    <t>Samordnes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</si>
  <si>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</si>
  <si>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</si>
  <si>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</si>
  <si>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</si>
  <si>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</si>
  <si>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</si>
  <si>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</si>
  <si>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 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</si>
  <si>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</si>
  <si>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</si>
  <si>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</si>
  <si>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</si>
  <si>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</si>
  <si>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</si>
  <si>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</si>
  <si>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</si>
  <si>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</si>
  <si>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</si>
  <si>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</si>
  <si>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</si>
  <si>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</si>
  <si>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</si>
  <si>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</si>
  <si>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</si>
  <si>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</si>
  <si>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</si>
  <si>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</si>
  <si>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</si>
  <si>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</si>
  <si>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</si>
  <si>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</si>
  <si>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</si>
  <si>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</si>
  <si>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</si>
  <si>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</si>
  <si>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</si>
  <si>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</si>
  <si>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</si>
  <si>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</si>
  <si>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</si>
  <si>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</si>
  <si>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</si>
  <si>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</si>
  <si>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</si>
  <si>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</si>
  <si>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</si>
  <si>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</si>
  <si>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Farefylt arbeid i driftsfasen
</t>
  </si>
  <si>
    <t xml:space="preserve">Det skal være mulig å drifte og vedlikeholde bygget og anlegget med installasjoner på en sikker måte. </t>
  </si>
  <si>
    <t>Aktivitet / arbeidsoperasjon</t>
  </si>
  <si>
    <t>Referansedokument</t>
  </si>
  <si>
    <t>Kommentar</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</si>
  <si>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</si>
  <si>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</si>
  <si>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</si>
  <si>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</si>
  <si>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</si>
  <si>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</si>
  <si>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</si>
  <si>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</si>
  <si>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tilstrekkelig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</si>
  <si>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</si>
  <si>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</si>
  <si>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</si>
  <si>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</si>
  <si>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</si>
  <si>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</si>
  <si>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</si>
  <si>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</si>
  <si>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</si>
  <si>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</si>
  <si>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</si>
  <si>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</si>
  <si>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</si>
  <si>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</si>
  <si>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</si>
  <si>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</si>
  <si>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</si>
  <si>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</si>
  <si>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</si>
  <si>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</si>
  <si>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</si>
  <si>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</si>
  <si>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</si>
  <si>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</si>
  <si>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</si>
  <si>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</si>
  <si>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</si>
  <si>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</si>
  <si>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</si>
  <si>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Risikoregister versjon X</t>
  </si>
  <si>
    <t>Fare-, årsaks- og konsekvensidentifisering</t>
  </si>
  <si>
    <t>Spesifikke tiltak</t>
  </si>
  <si>
    <t>ID nr. *</t>
  </si>
  <si>
    <r>
      <rPr>
        <b/>
        <sz val="10"/>
        <color theme="1"/>
        <rFont val="Calibri"/>
        <family val="2"/>
        <scheme val="minor"/>
      </rPr>
      <t>Fare/aktivitet/arbeidsoperasjon</t>
    </r>
    <r>
      <rPr>
        <b/>
        <sz val="9"/>
        <color theme="1"/>
        <rFont val="Calibri"/>
        <family val="2"/>
        <scheme val="minor"/>
      </rPr>
      <t xml:space="preserve"> *
</t>
    </r>
    <r>
      <rPr>
        <sz val="9"/>
        <color theme="1"/>
        <rFont val="Calibri"/>
        <family val="2"/>
        <scheme val="minor"/>
      </rPr>
      <t>Identifiser aktiviteter og farer aktuelle for analyseobjektet/prosjektet.</t>
    </r>
  </si>
  <si>
    <r>
      <rPr>
        <b/>
        <sz val="10"/>
        <color theme="1"/>
        <rFont val="Calibri"/>
        <family val="2"/>
        <scheme val="minor"/>
      </rPr>
      <t>Uønsket hendelse</t>
    </r>
    <r>
      <rPr>
        <b/>
        <sz val="9"/>
        <color theme="1"/>
        <rFont val="Calibri"/>
        <family val="2"/>
        <scheme val="minor"/>
      </rPr>
      <t xml:space="preserve"> *
</t>
    </r>
    <r>
      <rPr>
        <sz val="9"/>
        <color theme="1"/>
        <rFont val="Calibri"/>
        <family val="2"/>
        <scheme val="minor"/>
      </rPr>
      <t>Beskriv hver enkelt uønsket hendelse som kan oppstå knyttet til den enkelte fare/aktivitet.</t>
    </r>
  </si>
  <si>
    <r>
      <rPr>
        <b/>
        <sz val="10"/>
        <color theme="1"/>
        <rFont val="Calibri"/>
        <family val="2"/>
        <scheme val="minor"/>
      </rPr>
      <t>Årsak</t>
    </r>
    <r>
      <rPr>
        <b/>
        <sz val="9"/>
        <color theme="1"/>
        <rFont val="Calibri"/>
        <family val="2"/>
        <scheme val="minor"/>
      </rPr>
      <t xml:space="preserve">
</t>
    </r>
    <r>
      <rPr>
        <sz val="9"/>
        <color theme="1"/>
        <rFont val="Calibri"/>
        <family val="2"/>
        <scheme val="minor"/>
      </rPr>
      <t>Gå igjennom hendelsesforløpet til den uønskede hendelsen og beskriv hva som kan være årsak(er) til at en slik hendelse kan oppstå.</t>
    </r>
  </si>
  <si>
    <r>
      <rPr>
        <b/>
        <sz val="10"/>
        <color theme="1"/>
        <rFont val="Calibri"/>
        <family val="2"/>
        <scheme val="minor"/>
      </rPr>
      <t>Konsekvens</t>
    </r>
    <r>
      <rPr>
        <b/>
        <sz val="9"/>
        <color theme="1"/>
        <rFont val="Calibri"/>
        <family val="2"/>
        <scheme val="minor"/>
      </rPr>
      <t xml:space="preserve">
</t>
    </r>
    <r>
      <rPr>
        <sz val="9"/>
        <color theme="1"/>
        <rFont val="Calibri"/>
        <family val="2"/>
        <scheme val="minor"/>
      </rPr>
      <t>Beskriv konsekvensen(e) av hendelsen</t>
    </r>
  </si>
  <si>
    <r>
      <t>Forslag til t</t>
    </r>
    <r>
      <rPr>
        <b/>
        <sz val="10"/>
        <color theme="1"/>
        <rFont val="Calibri"/>
        <family val="2"/>
        <scheme val="minor"/>
      </rPr>
      <t>iltak for å oppnå akseptabel risiko</t>
    </r>
    <r>
      <rPr>
        <b/>
        <sz val="9"/>
        <color theme="1"/>
        <rFont val="Calibri"/>
        <family val="2"/>
        <scheme val="minor"/>
      </rPr>
      <t xml:space="preserve">, 
</t>
    </r>
    <r>
      <rPr>
        <sz val="9"/>
        <color theme="1"/>
        <rFont val="Calibri"/>
        <family val="2"/>
        <scheme val="minor"/>
      </rPr>
      <t>dvs. spesifikke (risikoreduserende) tiltak *</t>
    </r>
  </si>
  <si>
    <t>Ansvarlig *</t>
  </si>
  <si>
    <r>
      <t xml:space="preserve">Referanse*
</t>
    </r>
    <r>
      <rPr>
        <sz val="9"/>
        <color theme="1"/>
        <rFont val="Calibri"/>
        <family val="2"/>
        <scheme val="minor"/>
      </rPr>
      <t>(Dokument, tegning, prisbærende post)</t>
    </r>
  </si>
  <si>
    <t>Overført restrisikorapp. 
J/N</t>
  </si>
  <si>
    <t>* Informasjonen i stjernemerkede kolonner anbefales overført til restrisikorapporten</t>
  </si>
  <si>
    <t>Sist oppdatert: 20.05.2025</t>
  </si>
  <si>
    <t>Risikovurdering</t>
  </si>
  <si>
    <t>Spesifikke tiltak og restrisiko</t>
  </si>
  <si>
    <r>
      <t xml:space="preserve">Fare/aktivitet/arbeidsoperasjon *
</t>
    </r>
    <r>
      <rPr>
        <sz val="9"/>
        <color theme="1"/>
        <rFont val="Calibri"/>
        <family val="2"/>
        <scheme val="minor"/>
      </rPr>
      <t>Identifiser aktiviteter og farer aktuelle for analyseobjektet/prosjektet.</t>
    </r>
  </si>
  <si>
    <r>
      <t xml:space="preserve">Uønsket hendelse *
</t>
    </r>
    <r>
      <rPr>
        <sz val="9"/>
        <color theme="1"/>
        <rFont val="Calibri"/>
        <family val="2"/>
        <scheme val="minor"/>
      </rPr>
      <t>Beskriv hver enkelt uønsket hendelse som kan oppstå knyttet til den enkelte fare/aktivitet.</t>
    </r>
  </si>
  <si>
    <r>
      <t xml:space="preserve">Årsak
</t>
    </r>
    <r>
      <rPr>
        <sz val="9"/>
        <color theme="1"/>
        <rFont val="Calibri"/>
        <family val="2"/>
        <scheme val="minor"/>
      </rPr>
      <t>Gå igjennom hendelsesforløpet til den uønskede hendelsen og beskriv hva som kan være årsak(er) til at en slik hendelse kan oppstå.
Årsaken(e) til hendelsen henger sammen med sannsynligheten for at hendelsen kan oppstå.</t>
    </r>
  </si>
  <si>
    <r>
      <t xml:space="preserve">Konsekvens
</t>
    </r>
    <r>
      <rPr>
        <sz val="9"/>
        <color theme="1"/>
        <rFont val="Calibri"/>
        <family val="2"/>
        <scheme val="minor"/>
      </rPr>
      <t>Beskriv konsekvensen(e) av hendelsen</t>
    </r>
  </si>
  <si>
    <t>Vurdert sannsynlighet</t>
  </si>
  <si>
    <t>Vurdert konsekvens</t>
  </si>
  <si>
    <t xml:space="preserve">Vurdert risiko </t>
  </si>
  <si>
    <r>
      <t>Forslag til t</t>
    </r>
    <r>
      <rPr>
        <b/>
        <sz val="10"/>
        <color theme="1"/>
        <rFont val="Calibri"/>
        <family val="2"/>
        <scheme val="minor"/>
      </rPr>
      <t>iltak for å redusere sannsynlighet for og konsekvens av hendelsen,</t>
    </r>
    <r>
      <rPr>
        <b/>
        <sz val="9"/>
        <color theme="1"/>
        <rFont val="Calibri"/>
        <family val="2"/>
        <scheme val="minor"/>
      </rPr>
      <t xml:space="preserve">
</t>
    </r>
    <r>
      <rPr>
        <sz val="9"/>
        <color theme="1"/>
        <rFont val="Calibri"/>
        <family val="2"/>
        <scheme val="minor"/>
      </rPr>
      <t>dvs. spesifikke (risikoreduserende) tiltak *</t>
    </r>
  </si>
  <si>
    <t>Ny sannsynlighet</t>
  </si>
  <si>
    <t>Ny konsekvens</t>
  </si>
  <si>
    <t>Restrisiko*</t>
  </si>
  <si>
    <r>
      <t xml:space="preserve">Referanse*
</t>
    </r>
    <r>
      <rPr>
        <sz val="9"/>
        <rFont val="Calibri"/>
        <family val="2"/>
        <scheme val="minor"/>
      </rPr>
      <t>(Dokument, tegning, prisbærende post)</t>
    </r>
  </si>
  <si>
    <t xml:space="preserve">Brudd på kabler </t>
  </si>
  <si>
    <t>Ikke utført påvisning av kabler, feil i påvisning, uforsiktig graving, ikke vurdert om kabler bør utkobles, ikke utført SJA.</t>
  </si>
  <si>
    <t xml:space="preserve">Alvorlig personskader, i verste fall dødsfall. Materielle skader. </t>
  </si>
  <si>
    <t xml:space="preserve">Få utført kabel / rør påvisning, forsiktig graving / håndgraving, tilstedeværelse av LFS under arbeidet, etc. </t>
  </si>
  <si>
    <t>Entreprenør</t>
  </si>
  <si>
    <t>H1-tegninger, prisbærende poster</t>
  </si>
  <si>
    <t xml:space="preserve">Brudd på trykkledninger og bevegelse/forflytning av kummer </t>
  </si>
  <si>
    <t>Ikke utført påvisning av rør, feil i påvisning, uforsiktig graving, ikke vurdert om trykket i ledning og kum bør tas av, ikke laget stengeplan, ikke utført SJA</t>
  </si>
  <si>
    <t>Trykkledninger: stenge ventiler i nærliggende kummer og ta av trykket i ledninger.  Utgraving for tilkobling til kummer,  fjerning av masser må ikke skje mens trykk er på. Stengeplan og SJA bør utarbeides i samarbeid med byggherre.</t>
  </si>
  <si>
    <t>Entreprenør og byggherre</t>
  </si>
  <si>
    <t>Brudd på høyspent- , lavspent og kommuneikasjonskabler</t>
  </si>
  <si>
    <t xml:space="preserve">Få utført kabel / rør påvisning, forsiktig graving / håndgraving, tilstedeværelse av LFS under arbeidet, etc. Det er sjekket med Glitre AS at det ikke skal være kjente høyspentledninger i landtakene. </t>
  </si>
  <si>
    <t>Fare for påkjørsel og kollisjon, samt personskade på anleggsarbeidere og 3. person  ved arbeider i trafikkert areal. Øyaveien, Blekestrandveien og GS-vei langs Kilsundveien. (Arbeidsområdene ved  Kilsund antas å kunne stenges)</t>
  </si>
  <si>
    <t xml:space="preserve">Anleggsområdet er ikke sikret og arbeidet er ikke varslet/skiltet, fartshindrende tiltak er ikke utført. Entreprenøren følger ikke egne sikkerhetsprosedyrer og rutiner. </t>
  </si>
  <si>
    <t>Utarbeide skiltplan, sikre anleggsområde og fyskisk lede myke trafikanter med gjerde, rekkverk etc.</t>
  </si>
  <si>
    <t>Prisbærende poster</t>
  </si>
  <si>
    <t xml:space="preserve">Senkeprosedyre er ikke godt nok planlagt, manglende varslingsbåter,  sjøledning er ikke merket/synlig mm. </t>
  </si>
  <si>
    <t>Anleggsarbeidene legges til tidspunkt utenfor småbåtsesong. Entreprenøren må utarbeide en gjennomarbeidet senkeprosedyre, ta høyde for båttrafikk i sjøen, og hensynta dette ved utlegging av ledning i sjø. Nødvendige varslingsfartøy/lettbåter må medtas for håndtering av båttrafik.</t>
  </si>
  <si>
    <t>Byggherre og Entreprenør</t>
  </si>
  <si>
    <t xml:space="preserve">Arbeid nær fjellparti samtidig som et nytt ras skulle skje. </t>
  </si>
  <si>
    <t xml:space="preserve">Det er gjort vurderinger av rasfaren i prosjekterings-fasen.Ifølge G-not-01 vil det rase fra skrenten nordvest for sundet i fremtiden. Hendelser på størrelse med den registrerte, er svært lite sannsynlig (anslått til 1 hendelse per 1000 år) og det er liten grunn til å gjøre tiltak mot en slik fremtidig hendelse. Vannledningen legges midt i sundet, et stykke bort fra fjellpartiet, og anleggsarbeidene utføres  midt i sundet . </t>
  </si>
  <si>
    <t>Byggherre</t>
  </si>
  <si>
    <t xml:space="preserve">Grøfter og groper kan rase sammen </t>
  </si>
  <si>
    <t xml:space="preserve">Krav til grøfteskråninger eller grøftesikring etterfølges ikke.  Masser legges på grøftekant. Store nedbørsmengder medfører bløte grøfter og utrasing av grøftesider. </t>
  </si>
  <si>
    <t>Alvorlig personskader, i verste fall dødsfall.</t>
  </si>
  <si>
    <t xml:space="preserve">Arbeidstilsynets forskrift om utførlese av arbeider i grøfter må etterfølges. Grøfter bør ikke stå åpne over tid. Masser må ikke legges nær grøftekant. Det er antatt hovedsakelig fjell i grunnen i landtakene. Poster for grøftekasser er tatt med i beskrivelsen og må benyttes ved behov. Rømningsveier må etableres. </t>
  </si>
  <si>
    <t>Sprengingsarbeider uten nødvendige tiltak for å unngaå skader på konstruksjoner.</t>
  </si>
  <si>
    <t>Materielle skader</t>
  </si>
  <si>
    <t>G-not-02</t>
  </si>
  <si>
    <t>Fare for steinsprang fra sprengingen</t>
  </si>
  <si>
    <t xml:space="preserve">Utførelse av sprengingsarbeider uten tilstrekkelige sikringstiltak. </t>
  </si>
  <si>
    <t xml:space="preserve">Kan medføre skade på personer, i verste fall dødsfall. </t>
  </si>
  <si>
    <t xml:space="preserve">Salvene tilpasses omgivelsene, mindre senteravstand på borehull, Salvene dekkes med tilstrekkelig mengde skytematter for å forhindre sprut. Risikoområdet skal evakueres under sprengning. Infoskriv til berørte kan være aktuelt. </t>
  </si>
  <si>
    <t>Fare for at gravemaskin tipper eller glir ut i sjøen. Fare for påkjørsel og kollisjon ifm. arbeid på lekter/flåte. Personer faller i sjø. Værforhold kan påvirke arbeidene ved/på sjø.  Vind og glatt underlag.</t>
  </si>
  <si>
    <t xml:space="preserve">Nødvendig sikkerhetsprosedyrer ikke fulgt opp. Ikke tatt hensyn til vær og vind. </t>
  </si>
  <si>
    <t xml:space="preserve">Entreprenørend må stille med nødvendige sikringstiltak; lettbåt, redningsvester, leider, fangline, rekkverk etc. Gravemaskiner med takluke for rømningsvei.  Vurdere stans i arbeider ved vær og vind som vil påvirke sikkerheten. </t>
  </si>
  <si>
    <t xml:space="preserve">Dykkerarbeider med fare for påkjørsel, at dykker kan gå fri for luft, dykker for dypt mm. Ved Fantoddsund/Kilsund, og Kvalstien er det smalt og trankt og det kan bli konflikt mellom båttrafikk og dykkerarbeider. </t>
  </si>
  <si>
    <t xml:space="preserve">Nødvendige sikkerhetsprosedyrer ikke fulgt opp. </t>
  </si>
  <si>
    <t xml:space="preserve">Følge sikkerhetsprosedyerer og rutiner, sjekke utstyr, samkjøre med øvrige sjøativiteter. Vurdere å benytte ROV der det er mulig.  Byggherre og entreprenør bør vurdere om farled skal stenges for båttrafikk. </t>
  </si>
  <si>
    <t>Hengende last kan medføre fare for anleggsarbeider i grøft.</t>
  </si>
  <si>
    <t xml:space="preserve">Grøft /grop ikke stor nok for personell og nedsenking av gjenstand. Uoppmerksom maskinfører. Løfteutstyr svikter. </t>
  </si>
  <si>
    <t>Fare for klemskader, alvorlige personskader, i verste fall dødsfall.</t>
  </si>
  <si>
    <t xml:space="preserve">Entreprenøren må sørge for at det ikke er  personell i grøften ved nedsetting av kummer og tunge rør og rørdeler. Entreprenørens SHA ruteiner må følges.  Sertifisering av løfteutstyr. </t>
  </si>
  <si>
    <t xml:space="preserve">Det er nødvendig med anleggsarbeider nært inntil boliger og  fundamenter for  Kilsund bro, kanskje også sprenging/pigging av fjell. </t>
  </si>
  <si>
    <t>Sprengingsarbeider uten nødvendige tiltak for å unngå skader på konstruksjoner.</t>
  </si>
  <si>
    <t xml:space="preserve">Dette kan medføre fare for rystelsesskader påbygninger og  broen. </t>
  </si>
  <si>
    <t xml:space="preserve">Arbeider har ikke nødvendig verneutstyr og vaksiner. </t>
  </si>
  <si>
    <t>Fare for smitte</t>
  </si>
  <si>
    <t xml:space="preserve">Entreprenøren må sørge for at personell har nødvendig verneutstyr og vaksiner. </t>
  </si>
  <si>
    <t xml:space="preserve">Forurensinger i grunnen: Resultater fra sedimentprøveanalyser viste varierende grad av forurensning i sedimentene. Det ble påvist forurensede masser ved Sjøverstø, Blekestrand og Staubø. Ved Staubø ble det påvist parametere i konsentrasjoner tilsv. Svært dårlig tilstand. Ved Sjøverstø og Blekestrand var flere parametere tilsv. dårlig og moderat tilstand. </t>
  </si>
  <si>
    <t>Fare for spredning av forurensinger</t>
  </si>
  <si>
    <t xml:space="preserve">Entreprenør må utpeke miljøansvarlig i prosjektet som skal se til at avbøtende tiltak og andre vilkår blir fulgt opp. Entreprenør skal utarbeide en beredskapsplan for håndtering av uforutsatte hendelser, skal omfatte rutiner for varsling.                                                                                                                                     Bruk av siltgardin ved anleggsgjennomføringen. Det vurderes om alle masser som må fjernes i landtakene behandles iht. allerede analyserte prøver, dvs. behandles som forurensede masser som må leveres til godkjent mottak. </t>
  </si>
  <si>
    <t xml:space="preserve">Fare for personskader, materielle skader. </t>
  </si>
  <si>
    <t>Tidspress som medfører stress for anleggsarbeidere</t>
  </si>
  <si>
    <t>For liten  tid til å utføre arbeidsoppgavene på en trygg og sikker måte</t>
  </si>
  <si>
    <t xml:space="preserve">Fare for materielle skader, personskader, i verste fall dødsfall. </t>
  </si>
  <si>
    <t>* Informasjonen i stjernemerkede kolonner anbefales overført til restrisikorapport og SHA-planen.</t>
  </si>
  <si>
    <t xml:space="preserve">Vurderingskriterier: </t>
  </si>
  <si>
    <t>Risikomatrise</t>
  </si>
  <si>
    <t>Vurderingskriterier må avklares i samråd med byggherre. Tabell 1- 4 er eksempler basert på NS5814.</t>
  </si>
  <si>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</si>
  <si>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</si>
  <si>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</si>
  <si>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</si>
  <si>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Beskrivelse</t>
  </si>
  <si>
    <t>Beskrivelse Statsbygg</t>
  </si>
  <si>
    <t>1. Svært liten</t>
  </si>
  <si>
    <t>2. Liten</t>
  </si>
  <si>
    <t>3. Middels</t>
  </si>
  <si>
    <t>4. Stor</t>
  </si>
  <si>
    <t>5. Svært stor</t>
  </si>
  <si>
    <t>1. Usannsynlig</t>
  </si>
  <si>
    <t>Sjeldnere enn en gang per 10 år</t>
  </si>
  <si>
    <t>Aldri hørt om lignende hendelser, vil mest sannsynlig ikke skje i tidsperioden</t>
  </si>
  <si>
    <t>­</t>
  </si>
  <si>
    <t>5. Nesten sikkert</t>
  </si>
  <si>
    <t>2. Lite sannsynlig</t>
  </si>
  <si>
    <t>1 gang hvert 5- 10 år</t>
  </si>
  <si>
    <t>Har hørt om lignende hendelser, men det vil neppe skje i tidsperioden</t>
  </si>
  <si>
    <t>Sannsynlighet</t>
  </si>
  <si>
    <t>4. Sannsynlig</t>
  </si>
  <si>
    <t>3. Mulig</t>
  </si>
  <si>
    <t>1 gang hvert 1- 5 år</t>
  </si>
  <si>
    <t>Har vært registrert i sammenlignbare prosjekter, vil kunne skje en gang i hele tidsperioden</t>
  </si>
  <si>
    <t>1- 10 ganger hvert år</t>
  </si>
  <si>
    <t>Vil kunne skje noen ganger i prosjektet</t>
  </si>
  <si>
    <t>Mer enn 10 ganger i året</t>
  </si>
  <si>
    <t>Forventes å skje flere ganger i prosjektet</t>
  </si>
  <si>
    <t>Tabell 2 - Konsekvensklasser</t>
  </si>
  <si>
    <t>Mennesker</t>
  </si>
  <si>
    <t>Akseptkriterter, risikoreduserende/avbøtende  tiltak</t>
  </si>
  <si>
    <t>1. Svært liten konsekvens</t>
  </si>
  <si>
    <t>Skade med enkel førstehjelp og uten fravær</t>
  </si>
  <si>
    <t>Lav 1-4
(Grønn)</t>
  </si>
  <si>
    <t>Akseptabel risiko - avbøtende tiltak er ikke nødvendig, men bør iverksettes hvis det er enkle/ lite kostbare tiltak. Må overvåkes for å unngå at risiko øker.</t>
  </si>
  <si>
    <t>2. Liten konsekvens</t>
  </si>
  <si>
    <t>Skade som krever enkel behandling og fravær inntil 3 dager</t>
  </si>
  <si>
    <t>Middels 5-9
(Gul)</t>
  </si>
  <si>
    <t>Akseptabel risiko, men avbøtende tiltak bør vurderes.</t>
  </si>
  <si>
    <t>3. Middels konsekvens</t>
  </si>
  <si>
    <t>Alvorlig skade som krever omfattende behandling og med fravær over 3 dager</t>
  </si>
  <si>
    <t>Høy 10-25
(Rød)</t>
  </si>
  <si>
    <t>Uakseptabel risiko - avbøtende tiltak er nødvendig. Alternative løsninger utarbeides, risikoreduserende tiltak beskrives.</t>
  </si>
  <si>
    <t>4. Stor konsekvens</t>
  </si>
  <si>
    <t>Alvorlig personskade med mulig varig mén</t>
  </si>
  <si>
    <t>5. Svært stor konsekvens</t>
  </si>
  <si>
    <t>Dødsfall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</si>
</sst>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55" x14ac:knownFonts="1">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1"/>
      <color rgb="FFFF0000"/>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z val="10"/>
      <color rgb="FF0070C0"/>
      <name val="Calibri"/>
      <family val="2"/>
    </font>
    <font>
      <strike/>
      <sz val="10"/>
      <color theme="1"/>
      <name val="Calibri"/>
      <family val="2"/>
    </font>
    <font>
      <i/>
      <sz val="10"/>
      <name val="Calibri"/>
      <family val="2"/>
      <scheme val="minor"/>
    </font>
    <font>
      <b/>
      <sz val="14"/>
      <name val="Calibri"/>
      <family val="2"/>
      <scheme val="minor"/>
    </font>
    <font>
      <b/>
      <sz val="9"/>
      <color theme="1"/>
      <name val="Calibri"/>
      <family val="2"/>
      <scheme val="minor"/>
    </font>
    <font>
      <sz val="9"/>
      <color theme="1"/>
      <name val="Calibri"/>
      <family val="2"/>
      <scheme val="minor"/>
    </font>
    <font>
      <sz val="9"/>
      <name val="Calibri"/>
      <family val="2"/>
      <scheme val="minor"/>
    </font>
    <font>
      <b/>
      <u/>
      <sz val="11"/>
      <color theme="1"/>
      <name val="Calibri"/>
      <family val="2"/>
      <scheme val="minor"/>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sz val="11"/>
      <color theme="1"/>
      <name val="Cambria"/>
      <family val="1"/>
    </font>
    <font>
      <b/>
      <sz val="14"/>
      <color theme="1"/>
      <name val="Cambria"/>
      <family val="1"/>
    </font>
    <font>
      <sz val="11"/>
      <color rgb="FFFF0000"/>
      <name val="Cambria"/>
      <family val="1"/>
    </font>
    <font>
      <b/>
      <sz val="11"/>
      <color rgb="FFFF0000"/>
      <name val="Calibri"/>
      <family val="2"/>
    </font>
    <font>
      <sz val="11"/>
      <color rgb="FFFF0000"/>
      <name val="Calibri"/>
      <family val="2"/>
    </font>
    <font>
      <sz val="18"/>
      <color theme="1"/>
      <name val="Calibri"/>
      <family val="2"/>
      <scheme val="minor"/>
    </font>
    <font>
      <b/>
      <sz val="18"/>
      <color theme="1"/>
      <name val="Calibri"/>
      <family val="2"/>
      <scheme val="minor"/>
    </font>
    <font>
      <b/>
      <u/>
      <sz val="10"/>
      <color theme="1"/>
      <name val="Calibri"/>
      <family val="2"/>
      <scheme val="minor"/>
    </font>
    <font>
      <sz val="10"/>
      <color rgb="FF000000"/>
      <name val="Calibri"/>
      <family val="2"/>
      <scheme val="minor"/>
    </font>
    <font>
      <b/>
      <sz val="10"/>
      <name val="Calibri"/>
      <family val="2"/>
      <scheme val="minor"/>
    </font>
    <font>
      <sz val="9"/>
      <color theme="1"/>
      <name val="Calibri"/>
      <family val="2"/>
    </font>
    <font>
      <b/>
      <sz val="11"/>
      <color theme="1"/>
      <name val="Cambria"/>
      <family val="1"/>
    </font>
    <font>
      <sz val="11"/>
      <color rgb="FF000000"/>
      <name val="Calibri"/>
      <family val="2"/>
    </font>
    <font>
      <b/>
      <i/>
      <sz val="10"/>
      <color theme="8" tint="-0.249977111117893"/>
      <name val="Calibri"/>
      <family val="2"/>
      <scheme val="minor"/>
    </font>
    <font>
      <i/>
      <sz val="10"/>
      <color theme="4" tint="-0.499984740745262"/>
      <name val="Calibri"/>
      <family val="2"/>
      <scheme val="minor"/>
    </font>
    <font>
      <b/>
      <i/>
      <sz val="10"/>
      <color theme="4" tint="-0.499984740745262"/>
      <name val="Calibri"/>
      <family val="2"/>
      <scheme val="minor"/>
    </font>
    <font>
      <i/>
      <sz val="11"/>
      <color theme="4" tint="-0.499984740745262"/>
      <name val="Calibri"/>
      <family val="2"/>
      <scheme val="minor"/>
    </font>
    <font>
      <b/>
      <i/>
      <sz val="10"/>
      <color theme="4" tint="-0.499984740745262"/>
      <name val="Calibri"/>
      <family val="2"/>
    </font>
    <font>
      <sz val="10"/>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thin">
        <color indexed="64"/>
      </left>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indexed="64"/>
      </right>
      <top/>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s>
  <cellStyleXfs count="1">
    <xf numFmtId="0" fontId="0" fillId="0" borderId="0"/>
  </cellStyleXfs>
  <cellXfs count="328">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Alignment="1">
      <alignment horizontal="center"/>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4" fillId="0" borderId="0" xfId="0" applyFont="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Border="1" applyAlignment="1">
      <alignment horizontal="center" vertical="top" wrapText="1"/>
    </xf>
    <xf numFmtId="0" fontId="0" fillId="0" borderId="1" xfId="0" applyBorder="1" applyAlignment="1">
      <alignment horizontal="center" wrapText="1"/>
    </xf>
    <xf numFmtId="0" fontId="3" fillId="0" borderId="2" xfId="0" applyFont="1" applyBorder="1" applyAlignment="1">
      <alignment horizontal="left" vertical="top" wrapText="1"/>
    </xf>
    <xf numFmtId="0" fontId="7" fillId="0" borderId="2" xfId="0" applyFont="1" applyBorder="1" applyAlignment="1">
      <alignment vertical="top" wrapText="1"/>
    </xf>
    <xf numFmtId="0" fontId="3" fillId="0" borderId="3" xfId="0" applyFont="1" applyBorder="1" applyAlignment="1">
      <alignment horizontal="left" vertical="top" wrapText="1"/>
    </xf>
    <xf numFmtId="0" fontId="8" fillId="0" borderId="3" xfId="0" applyFont="1" applyBorder="1" applyAlignment="1">
      <alignment horizontal="center" vertical="top" wrapText="1"/>
    </xf>
    <xf numFmtId="0" fontId="8" fillId="0" borderId="3" xfId="0" applyFont="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wrapText="1"/>
    </xf>
    <xf numFmtId="0" fontId="9" fillId="0" borderId="1" xfId="0" applyFont="1" applyBorder="1" applyAlignment="1">
      <alignment horizontal="center"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9" fillId="0" borderId="2" xfId="0" applyFont="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0" fontId="13" fillId="0" borderId="0" xfId="0" applyFont="1"/>
    <xf numFmtId="0" fontId="14" fillId="0" borderId="0" xfId="0" applyFont="1"/>
    <xf numFmtId="0" fontId="19" fillId="2" borderId="3" xfId="0" applyFont="1" applyFill="1" applyBorder="1" applyAlignment="1">
      <alignment horizontal="left" vertical="top" wrapText="1"/>
    </xf>
    <xf numFmtId="0" fontId="21" fillId="0" borderId="3" xfId="0" applyFont="1" applyBorder="1" applyAlignment="1">
      <alignment vertical="top" wrapText="1"/>
    </xf>
    <xf numFmtId="0" fontId="21" fillId="0" borderId="1" xfId="0" applyFont="1" applyBorder="1" applyAlignment="1">
      <alignment vertical="top" wrapText="1"/>
    </xf>
    <xf numFmtId="0" fontId="20" fillId="0" borderId="3" xfId="0" applyFont="1" applyBorder="1" applyAlignment="1">
      <alignment horizontal="center" vertical="top" wrapText="1"/>
    </xf>
    <xf numFmtId="0" fontId="20" fillId="0" borderId="3" xfId="0" applyFont="1" applyBorder="1" applyAlignment="1">
      <alignment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3" borderId="1" xfId="0" applyNumberFormat="1" applyFont="1" applyFill="1" applyBorder="1" applyAlignment="1">
      <alignment horizontal="center" vertical="top" wrapText="1"/>
    </xf>
    <xf numFmtId="0" fontId="21" fillId="0" borderId="0" xfId="0" applyFont="1" applyAlignment="1">
      <alignment vertical="top" wrapText="1"/>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0" borderId="3" xfId="0" applyFont="1" applyBorder="1" applyAlignment="1">
      <alignment horizontal="left" vertical="top" wrapText="1"/>
    </xf>
    <xf numFmtId="0" fontId="19" fillId="0" borderId="1" xfId="0" applyFont="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10" fillId="0" borderId="0" xfId="0" applyFont="1"/>
    <xf numFmtId="0" fontId="21"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right" vertical="center"/>
    </xf>
    <xf numFmtId="0" fontId="14" fillId="0" borderId="0" xfId="0" applyFont="1" applyAlignment="1">
      <alignment horizontal="left"/>
    </xf>
    <xf numFmtId="0" fontId="26" fillId="0" borderId="0" xfId="0" applyFont="1" applyAlignment="1">
      <alignment horizontal="center" vertical="center"/>
    </xf>
    <xf numFmtId="0" fontId="15" fillId="0" borderId="0" xfId="0" applyFont="1"/>
    <xf numFmtId="1" fontId="0" fillId="0" borderId="0" xfId="0" applyNumberFormat="1" applyAlignment="1">
      <alignment horizontal="center" vertical="center"/>
    </xf>
    <xf numFmtId="0" fontId="27" fillId="0" borderId="12" xfId="0" applyFont="1" applyBorder="1" applyAlignment="1">
      <alignment vertical="center" wrapText="1"/>
    </xf>
    <xf numFmtId="0" fontId="4" fillId="0" borderId="0" xfId="0" applyFont="1" applyAlignment="1">
      <alignment vertical="center" textRotation="90" wrapText="1"/>
    </xf>
    <xf numFmtId="0" fontId="4" fillId="0" borderId="0" xfId="0" applyFont="1" applyAlignment="1">
      <alignment vertical="center"/>
    </xf>
    <xf numFmtId="0" fontId="28" fillId="5" borderId="0" xfId="0" applyFont="1" applyFill="1" applyAlignment="1">
      <alignment vertical="center" wrapText="1"/>
    </xf>
    <xf numFmtId="0" fontId="28" fillId="5" borderId="21" xfId="0" applyFont="1" applyFill="1" applyBorder="1" applyAlignment="1">
      <alignment vertical="center" wrapText="1"/>
    </xf>
    <xf numFmtId="0" fontId="0" fillId="5" borderId="0" xfId="0" applyFill="1" applyAlignment="1">
      <alignment wrapText="1"/>
    </xf>
    <xf numFmtId="0" fontId="0" fillId="5" borderId="0" xfId="0" applyFill="1"/>
    <xf numFmtId="1" fontId="28" fillId="0" borderId="8" xfId="0" applyNumberFormat="1" applyFont="1" applyBorder="1" applyAlignment="1">
      <alignment vertical="center" wrapText="1"/>
    </xf>
    <xf numFmtId="0" fontId="28" fillId="0" borderId="10" xfId="0" applyFont="1" applyBorder="1" applyAlignment="1">
      <alignment vertical="center" wrapText="1"/>
    </xf>
    <xf numFmtId="0" fontId="28" fillId="0" borderId="11" xfId="0" applyFont="1" applyBorder="1" applyAlignment="1">
      <alignment vertical="center" wrapText="1"/>
    </xf>
    <xf numFmtId="0" fontId="28" fillId="0" borderId="0" xfId="0" applyFont="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20" fillId="0" borderId="11" xfId="0" applyFont="1" applyBorder="1" applyAlignment="1">
      <alignment vertical="center" wrapText="1"/>
    </xf>
    <xf numFmtId="0" fontId="11" fillId="0" borderId="0" xfId="0" applyFont="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20"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 fontId="28" fillId="0" borderId="27" xfId="0" applyNumberFormat="1" applyFont="1" applyBorder="1" applyAlignment="1">
      <alignment vertical="center" wrapText="1"/>
    </xf>
    <xf numFmtId="0" fontId="28" fillId="0" borderId="1" xfId="0" applyFont="1" applyBorder="1" applyAlignment="1">
      <alignment vertical="center"/>
    </xf>
    <xf numFmtId="0" fontId="28" fillId="0" borderId="1" xfId="0" applyFont="1" applyBorder="1" applyAlignment="1">
      <alignment horizontal="left" vertical="center" wrapText="1"/>
    </xf>
    <xf numFmtId="0" fontId="28" fillId="0" borderId="1" xfId="0" applyFont="1" applyBorder="1" applyAlignment="1">
      <alignment vertical="center" wrapText="1"/>
    </xf>
    <xf numFmtId="0" fontId="28" fillId="0" borderId="28" xfId="0" applyFont="1" applyBorder="1" applyAlignment="1">
      <alignment vertical="center" wrapText="1"/>
    </xf>
    <xf numFmtId="0" fontId="11" fillId="0" borderId="27" xfId="0" applyFont="1" applyBorder="1" applyAlignment="1">
      <alignment vertical="center" wrapText="1"/>
    </xf>
    <xf numFmtId="0" fontId="11" fillId="0" borderId="1" xfId="0" applyFont="1" applyBorder="1" applyAlignment="1">
      <alignment vertical="center" wrapText="1"/>
    </xf>
    <xf numFmtId="0" fontId="20" fillId="0" borderId="28" xfId="0" applyFont="1" applyBorder="1" applyAlignment="1">
      <alignment vertical="center" wrapText="1"/>
    </xf>
    <xf numFmtId="0" fontId="11" fillId="0" borderId="5" xfId="0" applyFont="1" applyBorder="1" applyAlignment="1">
      <alignment vertical="center" wrapText="1"/>
    </xf>
    <xf numFmtId="0" fontId="20" fillId="0" borderId="1" xfId="0" applyFont="1" applyBorder="1" applyAlignment="1">
      <alignment vertical="center" wrapText="1"/>
    </xf>
    <xf numFmtId="0" fontId="11" fillId="0" borderId="5" xfId="0" applyFont="1" applyBorder="1" applyAlignment="1">
      <alignment vertical="center"/>
    </xf>
    <xf numFmtId="1" fontId="0" fillId="0" borderId="27" xfId="0" applyNumberFormat="1" applyBorder="1" applyAlignment="1">
      <alignment vertical="top" wrapText="1"/>
    </xf>
    <xf numFmtId="0" fontId="28" fillId="0" borderId="1" xfId="0" applyFont="1" applyBorder="1" applyAlignment="1">
      <alignment horizontal="left" vertical="center" wrapText="1" indent="2"/>
    </xf>
    <xf numFmtId="0" fontId="28" fillId="0" borderId="1" xfId="0" applyFont="1" applyBorder="1" applyAlignment="1">
      <alignment vertical="top" wrapText="1"/>
    </xf>
    <xf numFmtId="0" fontId="28" fillId="0" borderId="28" xfId="0" applyFont="1" applyBorder="1" applyAlignment="1">
      <alignment vertical="top" wrapText="1"/>
    </xf>
    <xf numFmtId="0" fontId="0" fillId="0" borderId="0" xfId="0" applyAlignment="1">
      <alignment vertical="top" wrapText="1"/>
    </xf>
    <xf numFmtId="0" fontId="11" fillId="0" borderId="27" xfId="0" applyFont="1" applyBorder="1" applyAlignment="1">
      <alignment vertical="top" wrapText="1"/>
    </xf>
    <xf numFmtId="0" fontId="11" fillId="0" borderId="0" xfId="0" applyFont="1" applyAlignment="1">
      <alignment vertical="top" wrapText="1"/>
    </xf>
    <xf numFmtId="0" fontId="11" fillId="0" borderId="5" xfId="0" applyFont="1" applyBorder="1" applyAlignment="1">
      <alignment vertical="top" wrapText="1"/>
    </xf>
    <xf numFmtId="1" fontId="0" fillId="0" borderId="14" xfId="0" applyNumberFormat="1" applyBorder="1" applyAlignment="1">
      <alignment vertical="top" wrapText="1"/>
    </xf>
    <xf numFmtId="0" fontId="28" fillId="0" borderId="16" xfId="0" applyFont="1" applyBorder="1" applyAlignment="1">
      <alignment vertical="center" wrapText="1"/>
    </xf>
    <xf numFmtId="0" fontId="28" fillId="0" borderId="16" xfId="0" applyFont="1" applyBorder="1" applyAlignment="1">
      <alignment horizontal="left" vertical="center" wrapText="1" indent="2"/>
    </xf>
    <xf numFmtId="0" fontId="28" fillId="0" borderId="17" xfId="0" applyFont="1" applyBorder="1" applyAlignment="1">
      <alignment horizontal="left" vertical="center" wrapText="1" indent="2"/>
    </xf>
    <xf numFmtId="0" fontId="11" fillId="0" borderId="14" xfId="0" applyFont="1" applyBorder="1" applyAlignment="1">
      <alignment vertical="top" wrapText="1"/>
    </xf>
    <xf numFmtId="0" fontId="11" fillId="0" borderId="16" xfId="0" applyFont="1" applyBorder="1" applyAlignment="1">
      <alignment vertical="top" wrapText="1"/>
    </xf>
    <xf numFmtId="0" fontId="20" fillId="0" borderId="17" xfId="0" applyFont="1" applyBorder="1" applyAlignment="1">
      <alignment vertical="center" wrapText="1"/>
    </xf>
    <xf numFmtId="0" fontId="11" fillId="0" borderId="22" xfId="0" applyFont="1" applyBorder="1" applyAlignment="1">
      <alignment vertical="top" wrapText="1"/>
    </xf>
    <xf numFmtId="0" fontId="20" fillId="0" borderId="16" xfId="0" applyFont="1" applyBorder="1" applyAlignment="1">
      <alignment vertical="center" wrapText="1"/>
    </xf>
    <xf numFmtId="0" fontId="0" fillId="0" borderId="0" xfId="0" quotePrefix="1" applyAlignment="1">
      <alignment horizontal="left" vertical="center"/>
    </xf>
    <xf numFmtId="0" fontId="11" fillId="0" borderId="0" xfId="0" applyFont="1" applyAlignment="1">
      <alignment horizontal="center"/>
    </xf>
    <xf numFmtId="0" fontId="11" fillId="0" borderId="0" xfId="0" applyFont="1"/>
    <xf numFmtId="0" fontId="20" fillId="0" borderId="0" xfId="0" applyFont="1" applyAlignment="1">
      <alignment horizontal="center"/>
    </xf>
    <xf numFmtId="0" fontId="20" fillId="0" borderId="0" xfId="0" applyFont="1" applyAlignment="1">
      <alignment horizontal="center" vertical="center"/>
    </xf>
    <xf numFmtId="1" fontId="30" fillId="0" borderId="0" xfId="0" applyNumberFormat="1" applyFont="1" applyAlignment="1">
      <alignment horizontal="left" vertical="center"/>
    </xf>
    <xf numFmtId="1" fontId="0" fillId="0" borderId="0" xfId="0" applyNumberFormat="1" applyAlignment="1">
      <alignment horizontal="left" vertical="center"/>
    </xf>
    <xf numFmtId="0" fontId="31" fillId="0" borderId="0" xfId="0" applyFont="1"/>
    <xf numFmtId="0" fontId="31" fillId="0" borderId="0" xfId="0" applyFont="1" applyAlignment="1">
      <alignment horizontal="center"/>
    </xf>
    <xf numFmtId="0" fontId="36" fillId="0" borderId="0" xfId="0" applyFont="1" applyAlignment="1">
      <alignment vertical="center" wrapText="1"/>
    </xf>
    <xf numFmtId="0" fontId="36" fillId="0" borderId="32" xfId="0" applyFont="1" applyBorder="1" applyAlignment="1">
      <alignment vertical="center" wrapText="1"/>
    </xf>
    <xf numFmtId="0" fontId="0" fillId="0" borderId="23"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5" fillId="0" borderId="32" xfId="0" applyFont="1" applyBorder="1" applyAlignment="1">
      <alignment horizontal="center" vertical="center" wrapText="1"/>
    </xf>
    <xf numFmtId="0" fontId="36" fillId="0" borderId="33" xfId="0" applyFont="1" applyBorder="1" applyAlignment="1">
      <alignment vertical="center" wrapText="1"/>
    </xf>
    <xf numFmtId="0" fontId="36" fillId="4" borderId="33" xfId="0" applyFont="1" applyFill="1" applyBorder="1" applyAlignment="1">
      <alignment horizontal="center" vertical="center" wrapText="1"/>
    </xf>
    <xf numFmtId="0" fontId="36" fillId="6" borderId="33" xfId="0" applyFont="1" applyFill="1" applyBorder="1" applyAlignment="1">
      <alignment horizontal="center" vertical="center" wrapText="1"/>
    </xf>
    <xf numFmtId="0" fontId="0" fillId="0" borderId="27" xfId="0" applyBorder="1" applyAlignment="1">
      <alignment vertical="center" wrapText="1"/>
    </xf>
    <xf numFmtId="0" fontId="0" fillId="0" borderId="1" xfId="0" applyBorder="1" applyAlignment="1">
      <alignment vertical="center" wrapText="1"/>
    </xf>
    <xf numFmtId="0" fontId="36" fillId="7" borderId="33" xfId="0" applyFont="1" applyFill="1" applyBorder="1" applyAlignment="1">
      <alignment horizontal="center" vertical="center" wrapText="1"/>
    </xf>
    <xf numFmtId="0" fontId="0" fillId="0" borderId="14" xfId="0" applyBorder="1" applyAlignment="1">
      <alignment vertical="center" wrapText="1"/>
    </xf>
    <xf numFmtId="0" fontId="0" fillId="0" borderId="16" xfId="0" applyBorder="1" applyAlignment="1">
      <alignment vertical="center" wrapText="1"/>
    </xf>
    <xf numFmtId="0" fontId="36" fillId="0" borderId="0" xfId="0" applyFont="1" applyAlignment="1">
      <alignment vertical="center"/>
    </xf>
    <xf numFmtId="0" fontId="0" fillId="0" borderId="35" xfId="0" applyBorder="1" applyAlignment="1">
      <alignment vertical="center" wrapText="1"/>
    </xf>
    <xf numFmtId="0" fontId="0" fillId="0" borderId="25" xfId="0" applyBorder="1" applyAlignment="1">
      <alignment vertical="center" wrapText="1"/>
    </xf>
    <xf numFmtId="0" fontId="16" fillId="0" borderId="23" xfId="0" applyFont="1" applyBorder="1" applyAlignment="1">
      <alignment vertical="center" wrapText="1"/>
    </xf>
    <xf numFmtId="0" fontId="40" fillId="0" borderId="0" xfId="0" applyFont="1" applyAlignment="1">
      <alignment wrapText="1"/>
    </xf>
    <xf numFmtId="0" fontId="36" fillId="7" borderId="8" xfId="0" applyFont="1" applyFill="1" applyBorder="1" applyAlignment="1">
      <alignment horizontal="center" vertical="center" wrapText="1"/>
    </xf>
    <xf numFmtId="0" fontId="0" fillId="0" borderId="5" xfId="0" applyBorder="1" applyAlignment="1">
      <alignment vertical="center" wrapText="1"/>
    </xf>
    <xf numFmtId="0" fontId="36" fillId="4" borderId="27"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36" fillId="0" borderId="0" xfId="0" applyFont="1" applyAlignment="1">
      <alignment horizontal="center" vertical="center" wrapText="1"/>
    </xf>
    <xf numFmtId="0" fontId="0" fillId="0" borderId="22" xfId="0" applyBorder="1" applyAlignment="1">
      <alignment vertical="center" wrapText="1"/>
    </xf>
    <xf numFmtId="0" fontId="0" fillId="0" borderId="0" xfId="0" applyAlignment="1">
      <alignment vertical="center"/>
    </xf>
    <xf numFmtId="0" fontId="4" fillId="5" borderId="1" xfId="0" applyFont="1" applyFill="1" applyBorder="1"/>
    <xf numFmtId="164" fontId="0" fillId="0" borderId="1" xfId="0" applyNumberFormat="1" applyBorder="1"/>
    <xf numFmtId="0" fontId="0" fillId="0" borderId="1" xfId="0" applyBorder="1"/>
    <xf numFmtId="164" fontId="0" fillId="0" borderId="0" xfId="0" applyNumberFormat="1"/>
    <xf numFmtId="0" fontId="41" fillId="0" borderId="0" xfId="0" applyFont="1"/>
    <xf numFmtId="0" fontId="0" fillId="0" borderId="35" xfId="0" applyBorder="1" applyAlignment="1">
      <alignment horizontal="center"/>
    </xf>
    <xf numFmtId="0" fontId="0" fillId="0" borderId="3" xfId="0" applyBorder="1"/>
    <xf numFmtId="0" fontId="0" fillId="0" borderId="26" xfId="0" applyBorder="1"/>
    <xf numFmtId="0" fontId="0" fillId="0" borderId="27" xfId="0" applyBorder="1" applyAlignment="1">
      <alignment horizontal="center"/>
    </xf>
    <xf numFmtId="0" fontId="0" fillId="0" borderId="28" xfId="0" applyBorder="1"/>
    <xf numFmtId="0" fontId="0" fillId="0" borderId="14" xfId="0" applyBorder="1" applyAlignment="1">
      <alignment horizontal="center"/>
    </xf>
    <xf numFmtId="0" fontId="0" fillId="0" borderId="16" xfId="0" applyBorder="1"/>
    <xf numFmtId="0" fontId="0" fillId="0" borderId="17" xfId="0" applyBorder="1"/>
    <xf numFmtId="0" fontId="13" fillId="0" borderId="0" xfId="0" applyFont="1" applyAlignment="1">
      <alignment vertical="top"/>
    </xf>
    <xf numFmtId="0" fontId="10" fillId="0" borderId="0" xfId="0" applyFont="1" applyAlignment="1">
      <alignment vertical="top"/>
    </xf>
    <xf numFmtId="0" fontId="13" fillId="0" borderId="0" xfId="0" applyFont="1" applyAlignment="1">
      <alignment vertical="top" wrapText="1"/>
    </xf>
    <xf numFmtId="0" fontId="38" fillId="0" borderId="23" xfId="0" applyFont="1" applyBorder="1" applyAlignment="1">
      <alignment vertical="center" wrapText="1"/>
    </xf>
    <xf numFmtId="0" fontId="39" fillId="0" borderId="0" xfId="0" applyFont="1" applyAlignment="1">
      <alignment wrapText="1"/>
    </xf>
    <xf numFmtId="0" fontId="36" fillId="0" borderId="36" xfId="0" applyFont="1" applyBorder="1" applyAlignment="1">
      <alignment vertical="center" wrapText="1"/>
    </xf>
    <xf numFmtId="0" fontId="36" fillId="0" borderId="37" xfId="0" applyFont="1" applyBorder="1" applyAlignment="1">
      <alignment vertical="top" wrapText="1"/>
    </xf>
    <xf numFmtId="164" fontId="0" fillId="5" borderId="3" xfId="0" applyNumberFormat="1" applyFill="1" applyBorder="1"/>
    <xf numFmtId="164" fontId="0" fillId="0" borderId="24" xfId="0" applyNumberFormat="1" applyBorder="1"/>
    <xf numFmtId="164" fontId="0" fillId="0" borderId="25" xfId="0" applyNumberFormat="1" applyBorder="1"/>
    <xf numFmtId="0" fontId="4" fillId="0" borderId="0" xfId="0" applyFont="1" applyAlignment="1">
      <alignment horizontal="left" vertical="top" wrapText="1"/>
    </xf>
    <xf numFmtId="0" fontId="22" fillId="0" borderId="0" xfId="0" applyFont="1" applyAlignment="1">
      <alignment horizontal="left" vertical="top" wrapText="1"/>
    </xf>
    <xf numFmtId="0" fontId="11" fillId="0" borderId="0" xfId="0" applyFont="1" applyAlignment="1">
      <alignment horizontal="left" vertical="top" wrapText="1"/>
    </xf>
    <xf numFmtId="0" fontId="22" fillId="0" borderId="0" xfId="0" applyFont="1"/>
    <xf numFmtId="164" fontId="22" fillId="0" borderId="0" xfId="0" applyNumberFormat="1" applyFont="1"/>
    <xf numFmtId="164" fontId="4" fillId="0" borderId="0" xfId="0" applyNumberFormat="1" applyFont="1"/>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3" xfId="0" applyFont="1" applyBorder="1" applyAlignment="1">
      <alignment horizontal="center" vertical="top" wrapText="1"/>
    </xf>
    <xf numFmtId="0" fontId="25" fillId="0" borderId="3" xfId="0" applyFont="1" applyBorder="1" applyAlignment="1">
      <alignment horizontal="center" vertical="top" wrapText="1"/>
    </xf>
    <xf numFmtId="0" fontId="21" fillId="0" borderId="1" xfId="0" applyFont="1" applyBorder="1" applyAlignment="1">
      <alignment horizontal="center" vertical="top" wrapText="1"/>
    </xf>
    <xf numFmtId="0" fontId="21" fillId="0" borderId="3" xfId="0" applyFont="1" applyBorder="1" applyAlignment="1">
      <alignment horizontal="center" vertical="top" wrapText="1"/>
    </xf>
    <xf numFmtId="0" fontId="4" fillId="0" borderId="1" xfId="0" applyFont="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24" xfId="0" applyBorder="1" applyAlignment="1">
      <alignment wrapText="1"/>
    </xf>
    <xf numFmtId="0" fontId="3" fillId="2" borderId="3" xfId="0" applyFont="1" applyFill="1" applyBorder="1" applyAlignment="1">
      <alignment horizontal="left" vertical="top" wrapText="1"/>
    </xf>
    <xf numFmtId="0" fontId="32" fillId="0" borderId="0" xfId="0" applyFont="1" applyAlignment="1">
      <alignment vertical="center" wrapText="1"/>
    </xf>
    <xf numFmtId="0" fontId="44" fillId="0" borderId="0" xfId="0" applyFont="1" applyAlignment="1">
      <alignment vertical="top" wrapText="1"/>
    </xf>
    <xf numFmtId="0" fontId="22"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0" fontId="4" fillId="5" borderId="29" xfId="0" applyFont="1" applyFill="1" applyBorder="1" applyAlignment="1">
      <alignment horizontal="center" wrapText="1"/>
    </xf>
    <xf numFmtId="0" fontId="4" fillId="5" borderId="30" xfId="0" applyFont="1" applyFill="1" applyBorder="1" applyAlignment="1">
      <alignment wrapText="1"/>
    </xf>
    <xf numFmtId="0" fontId="4" fillId="5" borderId="31" xfId="0" applyFont="1" applyFill="1" applyBorder="1" applyAlignment="1">
      <alignment wrapText="1"/>
    </xf>
    <xf numFmtId="164" fontId="4" fillId="5" borderId="1" xfId="0" applyNumberFormat="1" applyFont="1" applyFill="1" applyBorder="1"/>
    <xf numFmtId="1" fontId="22" fillId="5" borderId="8" xfId="0" applyNumberFormat="1" applyFont="1" applyFill="1" applyBorder="1" applyAlignment="1">
      <alignment horizontal="center" vertical="center" textRotation="90" wrapText="1"/>
    </xf>
    <xf numFmtId="0" fontId="27" fillId="5" borderId="10" xfId="0" applyFont="1" applyFill="1" applyBorder="1" applyAlignment="1">
      <alignment vertical="center" wrapText="1"/>
    </xf>
    <xf numFmtId="0" fontId="27" fillId="5" borderId="11" xfId="0" applyFont="1" applyFill="1" applyBorder="1" applyAlignment="1">
      <alignment vertical="center" wrapText="1"/>
    </xf>
    <xf numFmtId="0" fontId="27" fillId="5" borderId="8" xfId="0" applyFont="1" applyFill="1" applyBorder="1" applyAlignment="1">
      <alignment vertical="center" wrapText="1"/>
    </xf>
    <xf numFmtId="0" fontId="22" fillId="5" borderId="9" xfId="0" applyFont="1" applyFill="1" applyBorder="1" applyAlignment="1">
      <alignment horizontal="center" vertical="center" textRotation="90" wrapText="1"/>
    </xf>
    <xf numFmtId="0" fontId="45" fillId="5" borderId="10" xfId="0" applyFont="1" applyFill="1" applyBorder="1" applyAlignment="1">
      <alignment horizontal="center" vertical="center" textRotation="90" wrapText="1"/>
    </xf>
    <xf numFmtId="1" fontId="28" fillId="8" borderId="14" xfId="0" applyNumberFormat="1" applyFont="1" applyFill="1" applyBorder="1" applyAlignment="1">
      <alignment horizontal="center" vertical="center" wrapText="1"/>
    </xf>
    <xf numFmtId="0" fontId="28" fillId="8" borderId="16" xfId="0" applyFont="1" applyFill="1" applyBorder="1" applyAlignment="1">
      <alignment horizontal="center" vertical="center" wrapText="1"/>
    </xf>
    <xf numFmtId="0" fontId="28" fillId="8" borderId="16" xfId="0" applyFont="1" applyFill="1" applyBorder="1" applyAlignment="1">
      <alignment vertical="center" wrapText="1"/>
    </xf>
    <xf numFmtId="0" fontId="28" fillId="8" borderId="17" xfId="0" applyFont="1" applyFill="1" applyBorder="1" applyAlignment="1">
      <alignment vertical="center" wrapText="1"/>
    </xf>
    <xf numFmtId="0" fontId="28" fillId="8" borderId="14" xfId="0" applyFont="1" applyFill="1" applyBorder="1" applyAlignment="1">
      <alignment vertical="center" wrapText="1"/>
    </xf>
    <xf numFmtId="0" fontId="28" fillId="8" borderId="15" xfId="0" applyFont="1" applyFill="1" applyBorder="1" applyAlignment="1">
      <alignment vertical="center" wrapText="1"/>
    </xf>
    <xf numFmtId="0" fontId="21" fillId="8" borderId="16" xfId="0" applyFont="1" applyFill="1" applyBorder="1" applyAlignment="1">
      <alignment horizontal="center" vertical="center" wrapText="1"/>
    </xf>
    <xf numFmtId="0" fontId="28" fillId="8" borderId="18" xfId="0" applyFont="1" applyFill="1" applyBorder="1" applyAlignment="1">
      <alignment horizontal="center" vertical="center" wrapText="1"/>
    </xf>
    <xf numFmtId="0" fontId="28" fillId="8" borderId="19" xfId="0" applyFont="1" applyFill="1" applyBorder="1" applyAlignment="1">
      <alignment horizontal="center" vertical="center" wrapText="1"/>
    </xf>
    <xf numFmtId="0" fontId="28" fillId="8" borderId="20" xfId="0" applyFont="1" applyFill="1" applyBorder="1" applyAlignment="1">
      <alignment horizontal="center" vertical="center" wrapText="1"/>
    </xf>
    <xf numFmtId="0" fontId="29" fillId="8" borderId="16" xfId="0" applyFont="1" applyFill="1" applyBorder="1" applyAlignment="1">
      <alignment horizontal="center" vertical="center" wrapText="1"/>
    </xf>
    <xf numFmtId="0" fontId="21" fillId="8" borderId="22" xfId="0" applyFont="1" applyFill="1" applyBorder="1" applyAlignment="1">
      <alignment horizontal="center" vertical="center" wrapText="1"/>
    </xf>
    <xf numFmtId="0" fontId="22" fillId="5" borderId="8" xfId="0" applyFont="1" applyFill="1" applyBorder="1" applyAlignment="1">
      <alignment horizontal="center" vertical="center" textRotation="90" wrapText="1"/>
    </xf>
    <xf numFmtId="0" fontId="22" fillId="5" borderId="10" xfId="0" applyFont="1" applyFill="1" applyBorder="1" applyAlignment="1">
      <alignment horizontal="center" vertical="center" textRotation="90" wrapText="1"/>
    </xf>
    <xf numFmtId="0" fontId="22" fillId="5" borderId="11" xfId="0" applyFont="1" applyFill="1" applyBorder="1" applyAlignment="1">
      <alignment horizontal="center" vertical="center" textRotation="90" wrapText="1"/>
    </xf>
    <xf numFmtId="0" fontId="45" fillId="5" borderId="13" xfId="0" applyFont="1" applyFill="1" applyBorder="1" applyAlignment="1">
      <alignment horizontal="center" vertical="center" textRotation="90" wrapText="1"/>
    </xf>
    <xf numFmtId="0" fontId="47" fillId="5" borderId="29" xfId="0" applyFont="1" applyFill="1" applyBorder="1" applyAlignment="1">
      <alignment vertical="center" wrapText="1"/>
    </xf>
    <xf numFmtId="0" fontId="47" fillId="5" borderId="30" xfId="0" applyFont="1" applyFill="1" applyBorder="1" applyAlignment="1">
      <alignment vertical="center" wrapText="1"/>
    </xf>
    <xf numFmtId="0" fontId="47" fillId="5" borderId="31" xfId="0" applyFont="1" applyFill="1" applyBorder="1" applyAlignment="1">
      <alignment vertical="center" wrapText="1"/>
    </xf>
    <xf numFmtId="0" fontId="47" fillId="5" borderId="34" xfId="0" applyFont="1" applyFill="1" applyBorder="1" applyAlignment="1">
      <alignment vertical="center" wrapText="1"/>
    </xf>
    <xf numFmtId="0" fontId="48" fillId="0" borderId="11" xfId="0" applyFont="1" applyBorder="1" applyAlignment="1">
      <alignment wrapText="1"/>
    </xf>
    <xf numFmtId="0" fontId="48" fillId="0" borderId="28" xfId="0" applyFont="1" applyBorder="1" applyAlignment="1">
      <alignment vertical="center" wrapText="1"/>
    </xf>
    <xf numFmtId="0" fontId="48" fillId="0" borderId="28" xfId="0" applyFont="1" applyBorder="1" applyAlignment="1">
      <alignment wrapText="1"/>
    </xf>
    <xf numFmtId="0" fontId="48" fillId="0" borderId="17" xfId="0" applyFont="1" applyBorder="1" applyAlignment="1">
      <alignment wrapText="1"/>
    </xf>
    <xf numFmtId="0" fontId="9" fillId="0" borderId="1" xfId="0" applyFont="1" applyBorder="1" applyAlignment="1">
      <alignment wrapText="1"/>
    </xf>
    <xf numFmtId="0" fontId="50" fillId="0" borderId="1" xfId="0" applyFont="1" applyBorder="1" applyAlignment="1">
      <alignment horizontal="left" vertical="top" wrapText="1"/>
    </xf>
    <xf numFmtId="0" fontId="50" fillId="0" borderId="1" xfId="0" applyFont="1" applyBorder="1" applyAlignment="1">
      <alignment vertical="top" wrapText="1"/>
    </xf>
    <xf numFmtId="0" fontId="51" fillId="0" borderId="1" xfId="0" applyFont="1" applyBorder="1" applyAlignment="1">
      <alignment vertical="top" wrapText="1"/>
    </xf>
    <xf numFmtId="0" fontId="52" fillId="0" borderId="1" xfId="0" applyFont="1" applyBorder="1" applyAlignment="1">
      <alignment vertical="top" wrapText="1"/>
    </xf>
    <xf numFmtId="0" fontId="50" fillId="0" borderId="2" xfId="0" applyFont="1" applyBorder="1" applyAlignment="1">
      <alignment vertical="top" wrapText="1"/>
    </xf>
    <xf numFmtId="0" fontId="52" fillId="0" borderId="2" xfId="0" applyFont="1" applyBorder="1" applyAlignment="1">
      <alignment vertical="top" wrapText="1"/>
    </xf>
    <xf numFmtId="0" fontId="50" fillId="0" borderId="3" xfId="0" applyFont="1" applyBorder="1" applyAlignment="1">
      <alignment vertical="top" wrapText="1"/>
    </xf>
    <xf numFmtId="0" fontId="52" fillId="0" borderId="3" xfId="0" applyFont="1" applyBorder="1" applyAlignment="1">
      <alignment vertical="top" wrapText="1"/>
    </xf>
    <xf numFmtId="0" fontId="53" fillId="0" borderId="3" xfId="0" applyFont="1" applyBorder="1" applyAlignment="1">
      <alignment vertical="top" wrapText="1"/>
    </xf>
    <xf numFmtId="0" fontId="52" fillId="0" borderId="0" xfId="0" applyFont="1" applyAlignment="1">
      <alignment wrapText="1"/>
    </xf>
    <xf numFmtId="0" fontId="52" fillId="0" borderId="1" xfId="0" applyFont="1" applyBorder="1" applyAlignment="1">
      <alignment wrapText="1"/>
    </xf>
    <xf numFmtId="0" fontId="20" fillId="0" borderId="25"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2" xfId="0" applyFont="1" applyBorder="1" applyAlignment="1">
      <alignment horizontal="center" vertical="center" wrapText="1"/>
    </xf>
    <xf numFmtId="1" fontId="28" fillId="0" borderId="35" xfId="0" applyNumberFormat="1" applyFont="1" applyBorder="1" applyAlignment="1">
      <alignment vertical="center" wrapText="1"/>
    </xf>
    <xf numFmtId="0" fontId="28" fillId="0" borderId="3" xfId="0" applyFont="1" applyBorder="1" applyAlignment="1">
      <alignment vertical="center" wrapText="1"/>
    </xf>
    <xf numFmtId="0" fontId="28" fillId="0" borderId="26" xfId="0" applyFont="1" applyBorder="1" applyAlignment="1">
      <alignment vertical="center" wrapText="1"/>
    </xf>
    <xf numFmtId="0" fontId="11" fillId="0" borderId="35" xfId="0" applyFont="1" applyBorder="1" applyAlignment="1">
      <alignment vertical="center" wrapText="1"/>
    </xf>
    <xf numFmtId="0" fontId="11" fillId="0" borderId="3" xfId="0" applyFont="1" applyBorder="1" applyAlignment="1">
      <alignment vertical="center" wrapText="1"/>
    </xf>
    <xf numFmtId="0" fontId="20" fillId="0" borderId="26" xfId="0" applyFont="1" applyBorder="1" applyAlignment="1">
      <alignment vertical="center" wrapText="1"/>
    </xf>
    <xf numFmtId="0" fontId="28" fillId="0" borderId="3" xfId="0" applyFont="1" applyBorder="1" applyAlignment="1">
      <alignment horizontal="left" vertical="center" wrapText="1"/>
    </xf>
    <xf numFmtId="0" fontId="28" fillId="0" borderId="8" xfId="0" applyFont="1" applyBorder="1" applyAlignment="1">
      <alignment vertical="center" wrapText="1"/>
    </xf>
    <xf numFmtId="0" fontId="28" fillId="0" borderId="23" xfId="0" applyFont="1" applyBorder="1" applyAlignment="1">
      <alignment vertical="center" wrapText="1"/>
    </xf>
    <xf numFmtId="0" fontId="28" fillId="0" borderId="27" xfId="0" applyFont="1" applyBorder="1" applyAlignment="1">
      <alignment vertical="center" wrapText="1"/>
    </xf>
    <xf numFmtId="0" fontId="29" fillId="0" borderId="1" xfId="0" applyFont="1" applyBorder="1" applyAlignment="1">
      <alignment vertical="top" wrapText="1"/>
    </xf>
    <xf numFmtId="0" fontId="29" fillId="0" borderId="3" xfId="0" applyFont="1" applyBorder="1" applyAlignment="1">
      <alignment vertical="top" wrapText="1"/>
    </xf>
    <xf numFmtId="0" fontId="28" fillId="0" borderId="27" xfId="0" applyFont="1" applyBorder="1" applyAlignment="1">
      <alignment vertical="top" wrapText="1"/>
    </xf>
    <xf numFmtId="0" fontId="28" fillId="0" borderId="14" xfId="0" applyFont="1" applyBorder="1" applyAlignment="1">
      <alignment vertical="top" wrapText="1"/>
    </xf>
    <xf numFmtId="14" fontId="0" fillId="0" borderId="3" xfId="0" applyNumberFormat="1" applyBorder="1"/>
    <xf numFmtId="1" fontId="13" fillId="0" borderId="5" xfId="0" applyNumberFormat="1"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13" fillId="0" borderId="5" xfId="0" applyFont="1" applyBorder="1" applyAlignment="1">
      <alignment horizontal="center"/>
    </xf>
    <xf numFmtId="0" fontId="26" fillId="0" borderId="7" xfId="0" applyFont="1" applyBorder="1" applyAlignment="1">
      <alignment horizontal="center"/>
    </xf>
    <xf numFmtId="0" fontId="26" fillId="0" borderId="7" xfId="0" applyFont="1" applyBorder="1" applyAlignment="1">
      <alignment horizontal="center" vertical="center"/>
    </xf>
    <xf numFmtId="0" fontId="26" fillId="0" borderId="6" xfId="0" applyFont="1" applyBorder="1" applyAlignment="1">
      <alignment horizontal="center" vertical="center"/>
    </xf>
    <xf numFmtId="0" fontId="0" fillId="0" borderId="0" xfId="0" applyAlignment="1">
      <alignment wrapText="1"/>
    </xf>
    <xf numFmtId="1" fontId="0" fillId="0" borderId="12" xfId="0" quotePrefix="1" applyNumberFormat="1" applyBorder="1" applyAlignment="1">
      <alignment horizontal="left" vertical="center"/>
    </xf>
    <xf numFmtId="0" fontId="42" fillId="0" borderId="1" xfId="0" applyFont="1" applyBorder="1" applyAlignment="1">
      <alignment horizontal="left"/>
    </xf>
    <xf numFmtId="164" fontId="42" fillId="0" borderId="5" xfId="0" applyNumberFormat="1" applyFont="1" applyBorder="1" applyAlignment="1">
      <alignment horizontal="center" wrapText="1"/>
    </xf>
    <xf numFmtId="164" fontId="42" fillId="0" borderId="7" xfId="0" applyNumberFormat="1" applyFont="1" applyBorder="1" applyAlignment="1">
      <alignment horizontal="center" wrapText="1"/>
    </xf>
    <xf numFmtId="164" fontId="42" fillId="0" borderId="6" xfId="0" applyNumberFormat="1" applyFont="1" applyBorder="1" applyAlignment="1">
      <alignment horizontal="center" wrapText="1"/>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6" xfId="0" applyFont="1" applyBorder="1" applyAlignment="1">
      <alignment horizontal="left" vertical="top"/>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6" fillId="0" borderId="1" xfId="0" applyFont="1" applyBorder="1" applyAlignment="1">
      <alignment horizontal="left" vertical="center" wrapText="1"/>
    </xf>
    <xf numFmtId="0" fontId="36" fillId="0" borderId="28" xfId="0" applyFont="1" applyBorder="1" applyAlignment="1">
      <alignment horizontal="left" vertical="center" wrapText="1"/>
    </xf>
    <xf numFmtId="0" fontId="36" fillId="0" borderId="16" xfId="0" applyFont="1" applyBorder="1" applyAlignment="1">
      <alignment horizontal="left" vertical="center" wrapText="1"/>
    </xf>
    <xf numFmtId="0" fontId="36" fillId="0" borderId="17" xfId="0" applyFont="1" applyBorder="1" applyAlignment="1">
      <alignment horizontal="left" vertical="center" wrapText="1"/>
    </xf>
    <xf numFmtId="0" fontId="32" fillId="0" borderId="0" xfId="0" applyFont="1" applyAlignment="1">
      <alignment vertical="center" wrapText="1"/>
    </xf>
    <xf numFmtId="0" fontId="33" fillId="0" borderId="21" xfId="0" applyFont="1" applyBorder="1" applyAlignment="1">
      <alignment vertical="center" wrapText="1"/>
    </xf>
    <xf numFmtId="0" fontId="0" fillId="0" borderId="0" xfId="0" applyAlignment="1">
      <alignment vertical="center" wrapText="1"/>
    </xf>
    <xf numFmtId="0" fontId="33" fillId="0" borderId="32" xfId="0" applyFont="1" applyBorder="1" applyAlignment="1">
      <alignment horizontal="center" vertical="center" textRotation="90" wrapText="1"/>
    </xf>
    <xf numFmtId="0" fontId="32" fillId="0" borderId="21" xfId="0" applyFont="1" applyBorder="1" applyAlignment="1">
      <alignment vertical="center" wrapText="1"/>
    </xf>
    <xf numFmtId="0" fontId="37" fillId="0" borderId="0" xfId="0" applyFont="1" applyAlignment="1">
      <alignment horizontal="center" vertical="center" wrapText="1"/>
    </xf>
  </cellXfs>
  <cellStyles count="1">
    <cellStyle name="Normal" xfId="0" builtinId="0"/>
  </cellStyles>
  <dxfs count="17">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99FF33"/>
        </patternFill>
      </fill>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95250</xdr:rowOff>
    </xdr:from>
    <xdr:to>
      <xdr:col>4</xdr:col>
      <xdr:colOff>3857626</xdr:colOff>
      <xdr:row>17</xdr:row>
      <xdr:rowOff>133349</xdr:rowOff>
    </xdr:to>
    <xdr:sp macro="" textlink="">
      <xdr:nvSpPr>
        <xdr:cNvPr id="2" name="TekstSylinder 1">
          <a:extLst>
            <a:ext uri="{FF2B5EF4-FFF2-40B4-BE49-F238E27FC236}">
              <a16:creationId xmlns:a16="http://schemas.microsoft.com/office/drawing/2014/main" id="{FFC5B8D7-9DC9-4D19-92EE-5A42C6512C18}"/>
            </a:ext>
          </a:extLst>
        </xdr:cNvPr>
        <xdr:cNvSpPr txBox="1"/>
      </xdr:nvSpPr>
      <xdr:spPr>
        <a:xfrm>
          <a:off x="0" y="2895600"/>
          <a:ext cx="8229601" cy="800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Når ny versjon av risikovureringsloggen skal lages anbefales det </a:t>
          </a:r>
          <a:r>
            <a:rPr lang="nb-NO" sz="1100" baseline="0"/>
            <a:t>kopiering til nytt ark og at den forrige versjonen</a:t>
          </a:r>
          <a:r>
            <a:rPr lang="nb-NO" sz="1100"/>
            <a:t> får</a:t>
          </a:r>
          <a:r>
            <a:rPr lang="nb-NO" sz="1100" baseline="0"/>
            <a:t> parentes og dato i ark-navnet, slik: </a:t>
          </a:r>
        </a:p>
        <a:p>
          <a:endParaRPr lang="nb-NO" sz="1100"/>
        </a:p>
      </xdr:txBody>
    </xdr:sp>
    <xdr:clientData/>
  </xdr:twoCellAnchor>
  <xdr:twoCellAnchor editAs="oneCell">
    <xdr:from>
      <xdr:col>1</xdr:col>
      <xdr:colOff>514350</xdr:colOff>
      <xdr:row>15</xdr:row>
      <xdr:rowOff>19050</xdr:rowOff>
    </xdr:from>
    <xdr:to>
      <xdr:col>3</xdr:col>
      <xdr:colOff>399773</xdr:colOff>
      <xdr:row>16</xdr:row>
      <xdr:rowOff>180930</xdr:rowOff>
    </xdr:to>
    <xdr:pic>
      <xdr:nvPicPr>
        <xdr:cNvPr id="3" name="Bilde 2">
          <a:extLst>
            <a:ext uri="{FF2B5EF4-FFF2-40B4-BE49-F238E27FC236}">
              <a16:creationId xmlns:a16="http://schemas.microsoft.com/office/drawing/2014/main" id="{096F9315-F58E-497E-91C4-0EAF3A0063EC}"/>
            </a:ext>
          </a:extLst>
        </xdr:cNvPr>
        <xdr:cNvPicPr>
          <a:picLocks noChangeAspect="1"/>
        </xdr:cNvPicPr>
      </xdr:nvPicPr>
      <xdr:blipFill>
        <a:blip xmlns:r="http://schemas.openxmlformats.org/officeDocument/2006/relationships" r:embed="rId1"/>
        <a:stretch>
          <a:fillRect/>
        </a:stretch>
      </xdr:blipFill>
      <xdr:spPr>
        <a:xfrm>
          <a:off x="971550" y="3200400"/>
          <a:ext cx="2219048" cy="361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showGridLines="0" topLeftCell="A8" zoomScale="190" zoomScaleNormal="190" workbookViewId="0">
      <selection activeCell="B4" sqref="B4"/>
    </sheetView>
  </sheetViews>
  <sheetFormatPr baseColWidth="10" defaultColWidth="9.140625" defaultRowHeight="15" x14ac:dyDescent="0.25"/>
  <cols>
    <col min="1" max="1" width="7.5703125" style="8" customWidth="1"/>
    <col min="2" max="2" width="79.5703125" customWidth="1"/>
    <col min="3" max="3" width="12.5703125" customWidth="1"/>
    <col min="4" max="4" width="12.7109375" customWidth="1"/>
    <col min="5" max="5" width="10.85546875" customWidth="1"/>
  </cols>
  <sheetData>
    <row r="1" spans="1:5" s="34" customFormat="1" ht="21.75" customHeight="1" x14ac:dyDescent="0.3">
      <c r="A1" s="33"/>
      <c r="B1" s="165" t="s">
        <v>0</v>
      </c>
      <c r="C1" s="165"/>
      <c r="D1" s="165"/>
      <c r="E1" s="165"/>
    </row>
    <row r="2" spans="1:5" x14ac:dyDescent="0.25">
      <c r="B2" s="17"/>
      <c r="C2" s="102"/>
      <c r="D2" s="102"/>
      <c r="E2" s="102"/>
    </row>
    <row r="3" spans="1:5" ht="56.25" customHeight="1" x14ac:dyDescent="0.25">
      <c r="A3" s="31" t="s">
        <v>1</v>
      </c>
      <c r="B3" s="104" t="s">
        <v>2</v>
      </c>
      <c r="C3" s="102"/>
      <c r="D3" s="102"/>
      <c r="E3" s="102"/>
    </row>
    <row r="4" spans="1:5" ht="98.25" customHeight="1" x14ac:dyDescent="0.25">
      <c r="A4" s="31"/>
      <c r="B4" s="192" t="s">
        <v>3</v>
      </c>
      <c r="C4" s="102"/>
      <c r="D4" s="102"/>
      <c r="E4" s="102"/>
    </row>
    <row r="5" spans="1:5" ht="50.25" customHeight="1" x14ac:dyDescent="0.25">
      <c r="A5" s="32">
        <v>0</v>
      </c>
      <c r="B5" s="174" t="s">
        <v>4</v>
      </c>
      <c r="C5" s="173"/>
      <c r="D5" s="173"/>
      <c r="E5" s="173"/>
    </row>
    <row r="6" spans="1:5" ht="409.15" customHeight="1" x14ac:dyDescent="0.25">
      <c r="A6" s="32">
        <v>1</v>
      </c>
      <c r="B6" s="104" t="s">
        <v>5</v>
      </c>
      <c r="C6" s="102"/>
      <c r="D6" s="102"/>
      <c r="E6" s="102"/>
    </row>
    <row r="7" spans="1:5" ht="153" customHeight="1" x14ac:dyDescent="0.25">
      <c r="A7" s="32">
        <v>2</v>
      </c>
      <c r="B7" s="104" t="s">
        <v>6</v>
      </c>
      <c r="C7" s="102"/>
      <c r="D7" s="102"/>
      <c r="E7" s="102"/>
    </row>
    <row r="8" spans="1:5" ht="361.15" customHeight="1" x14ac:dyDescent="0.25">
      <c r="A8" s="32">
        <v>3</v>
      </c>
      <c r="B8" s="104" t="s">
        <v>7</v>
      </c>
      <c r="C8" s="102"/>
      <c r="D8" s="102"/>
      <c r="E8" s="102"/>
    </row>
    <row r="9" spans="1:5" ht="283.14999999999998" customHeight="1" x14ac:dyDescent="0.25">
      <c r="A9" s="32">
        <v>4</v>
      </c>
      <c r="B9" s="104" t="s">
        <v>8</v>
      </c>
      <c r="C9" s="102"/>
      <c r="D9" s="102"/>
      <c r="E9" s="102"/>
    </row>
    <row r="10" spans="1:5" ht="39.75" customHeight="1" x14ac:dyDescent="0.25">
      <c r="A10" s="32">
        <v>5</v>
      </c>
      <c r="B10" s="175" t="s">
        <v>9</v>
      </c>
      <c r="C10" s="17"/>
      <c r="D10" s="17"/>
      <c r="E10" s="17"/>
    </row>
    <row r="11" spans="1:5" ht="16.5" customHeight="1" x14ac:dyDescent="0.25">
      <c r="A11" s="32"/>
      <c r="B11" s="175"/>
      <c r="C11" s="17"/>
      <c r="D11" s="17"/>
      <c r="E11" s="17"/>
    </row>
    <row r="13" spans="1:5" x14ac:dyDescent="0.25">
      <c r="A13" s="176" t="s">
        <v>10</v>
      </c>
      <c r="B13" s="117"/>
    </row>
    <row r="14" spans="1:5" x14ac:dyDescent="0.25">
      <c r="A14" s="177">
        <v>43783</v>
      </c>
      <c r="B14" s="117" t="s">
        <v>11</v>
      </c>
    </row>
    <row r="15" spans="1:5" x14ac:dyDescent="0.25">
      <c r="A15" s="177"/>
      <c r="B15" s="117"/>
    </row>
    <row r="16" spans="1:5" x14ac:dyDescent="0.25">
      <c r="A16" s="177"/>
      <c r="B16" s="117"/>
    </row>
    <row r="17" spans="1:2" x14ac:dyDescent="0.25">
      <c r="A17" s="177"/>
      <c r="B17" s="117"/>
    </row>
    <row r="18" spans="1:2" x14ac:dyDescent="0.25">
      <c r="A18" s="177"/>
      <c r="B18" s="117"/>
    </row>
    <row r="19" spans="1:2" x14ac:dyDescent="0.25">
      <c r="A19" s="177"/>
      <c r="B19" s="117"/>
    </row>
    <row r="20" spans="1:2" x14ac:dyDescent="0.25">
      <c r="A20" s="177"/>
      <c r="B20" s="117"/>
    </row>
    <row r="21" spans="1:2" x14ac:dyDescent="0.25">
      <c r="A21" s="177"/>
      <c r="B21" s="117"/>
    </row>
    <row r="22" spans="1:2" x14ac:dyDescent="0.25">
      <c r="A22" s="177"/>
      <c r="B22" s="117"/>
    </row>
    <row r="23" spans="1:2" x14ac:dyDescent="0.25">
      <c r="A23" s="178"/>
    </row>
  </sheetData>
  <pageMargins left="0.7" right="0.7" top="0.75" bottom="0.75" header="0.3" footer="0.3"/>
  <pageSetup paperSize="9" orientation="portrait" r:id="rId1"/>
  <headerFooter>
    <oddFooter>&amp;C_x000D_&amp;1#&amp;"Verdana"&amp;7&amp;K000000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9"/>
  <sheetViews>
    <sheetView showGridLines="0" view="pageLayout" zoomScaleNormal="100" workbookViewId="0">
      <selection activeCell="A2" sqref="A2:D2"/>
    </sheetView>
  </sheetViews>
  <sheetFormatPr baseColWidth="10" defaultColWidth="11.42578125" defaultRowHeight="15" x14ac:dyDescent="0.25"/>
  <cols>
    <col min="1" max="1" width="24.140625" customWidth="1"/>
    <col min="2" max="2" width="19.7109375" customWidth="1"/>
    <col min="3" max="3" width="22.7109375" customWidth="1"/>
    <col min="4" max="4" width="25.7109375" customWidth="1"/>
    <col min="5" max="7" width="8.140625" style="153" customWidth="1"/>
    <col min="8" max="10" width="8.140625" customWidth="1"/>
  </cols>
  <sheetData>
    <row r="2" spans="1:8" x14ac:dyDescent="0.25">
      <c r="A2" s="278" t="s">
        <v>12</v>
      </c>
      <c r="B2" s="279"/>
      <c r="C2" s="279"/>
      <c r="D2" s="280"/>
      <c r="E2" s="171"/>
    </row>
    <row r="3" spans="1:8" x14ac:dyDescent="0.25">
      <c r="A3" s="278" t="s">
        <v>13</v>
      </c>
      <c r="B3" s="279"/>
      <c r="C3" s="279"/>
      <c r="D3" s="280"/>
      <c r="E3" s="172"/>
    </row>
    <row r="4" spans="1:8" x14ac:dyDescent="0.25">
      <c r="A4" s="278" t="s">
        <v>14</v>
      </c>
      <c r="B4" s="279"/>
      <c r="C4" s="279"/>
      <c r="D4" s="280"/>
      <c r="E4" s="170" t="s">
        <v>15</v>
      </c>
    </row>
    <row r="5" spans="1:8" x14ac:dyDescent="0.25">
      <c r="A5" s="278" t="s">
        <v>16</v>
      </c>
      <c r="B5" s="279"/>
      <c r="C5" s="279"/>
      <c r="D5" s="280"/>
      <c r="E5" s="151"/>
    </row>
    <row r="6" spans="1:8" x14ac:dyDescent="0.25">
      <c r="A6" s="278" t="s">
        <v>17</v>
      </c>
      <c r="B6" s="279"/>
      <c r="C6" s="279"/>
      <c r="D6" s="280"/>
      <c r="E6" s="151"/>
    </row>
    <row r="7" spans="1:8" x14ac:dyDescent="0.25">
      <c r="A7" s="278" t="s">
        <v>18</v>
      </c>
      <c r="B7" s="279"/>
      <c r="C7" s="279"/>
      <c r="D7" s="280"/>
      <c r="E7" s="151"/>
    </row>
    <row r="10" spans="1:8" ht="33" customHeight="1" x14ac:dyDescent="0.35">
      <c r="A10" s="274" t="s">
        <v>19</v>
      </c>
      <c r="B10" s="274"/>
      <c r="C10" s="274"/>
      <c r="D10" s="274"/>
      <c r="E10" s="275" t="s">
        <v>20</v>
      </c>
      <c r="F10" s="276"/>
      <c r="G10" s="276"/>
      <c r="H10" s="277"/>
    </row>
    <row r="11" spans="1:8" x14ac:dyDescent="0.25">
      <c r="A11" s="150" t="s">
        <v>21</v>
      </c>
      <c r="B11" s="150" t="s">
        <v>22</v>
      </c>
      <c r="C11" s="150" t="s">
        <v>23</v>
      </c>
      <c r="D11" s="150" t="s">
        <v>24</v>
      </c>
      <c r="E11" s="200" t="s">
        <v>25</v>
      </c>
      <c r="F11" s="200" t="s">
        <v>25</v>
      </c>
      <c r="G11" s="200" t="s">
        <v>25</v>
      </c>
      <c r="H11" s="150" t="s">
        <v>25</v>
      </c>
    </row>
    <row r="12" spans="1:8" x14ac:dyDescent="0.25">
      <c r="A12" s="15"/>
      <c r="B12" s="15"/>
      <c r="C12" s="134"/>
      <c r="D12" s="134"/>
      <c r="E12" s="151"/>
      <c r="F12" s="151"/>
      <c r="G12" s="151"/>
      <c r="H12" s="152"/>
    </row>
    <row r="13" spans="1:8" x14ac:dyDescent="0.25">
      <c r="A13" s="15"/>
      <c r="B13" s="15"/>
      <c r="C13" s="134"/>
      <c r="D13" s="134"/>
      <c r="E13" s="151"/>
      <c r="F13" s="151"/>
      <c r="G13" s="151"/>
      <c r="H13" s="152"/>
    </row>
    <row r="14" spans="1:8" x14ac:dyDescent="0.25">
      <c r="A14" s="15"/>
      <c r="B14" s="15"/>
      <c r="C14" s="134"/>
      <c r="D14" s="134"/>
      <c r="E14" s="151"/>
      <c r="F14" s="151"/>
      <c r="G14" s="151"/>
      <c r="H14" s="152"/>
    </row>
    <row r="15" spans="1:8" x14ac:dyDescent="0.25">
      <c r="A15" s="15"/>
      <c r="B15" s="15"/>
      <c r="C15" s="134"/>
      <c r="D15" s="134"/>
      <c r="E15" s="151"/>
      <c r="F15" s="151"/>
      <c r="G15" s="151"/>
      <c r="H15" s="152"/>
    </row>
    <row r="16" spans="1:8" x14ac:dyDescent="0.25">
      <c r="A16" s="15"/>
      <c r="B16" s="15"/>
      <c r="C16" s="134"/>
      <c r="D16" s="134"/>
      <c r="E16" s="151"/>
      <c r="F16" s="151"/>
      <c r="G16" s="151"/>
      <c r="H16" s="152"/>
    </row>
    <row r="17" spans="1:8" x14ac:dyDescent="0.25">
      <c r="A17" s="15"/>
      <c r="B17" s="15"/>
      <c r="C17" s="134"/>
      <c r="D17" s="134"/>
      <c r="E17" s="151"/>
      <c r="F17" s="151"/>
      <c r="G17" s="151"/>
      <c r="H17" s="152"/>
    </row>
    <row r="18" spans="1:8" x14ac:dyDescent="0.25">
      <c r="A18" s="15"/>
      <c r="B18" s="15"/>
      <c r="C18" s="134"/>
      <c r="D18" s="134"/>
      <c r="E18" s="151"/>
      <c r="F18" s="151"/>
      <c r="G18" s="151"/>
      <c r="H18" s="152"/>
    </row>
    <row r="19" spans="1:8" x14ac:dyDescent="0.25">
      <c r="A19" s="134"/>
      <c r="B19" s="134"/>
      <c r="C19" s="134"/>
      <c r="D19" s="134"/>
      <c r="E19" s="151"/>
      <c r="F19" s="151"/>
      <c r="G19" s="151"/>
      <c r="H19" s="152"/>
    </row>
  </sheetData>
  <mergeCells count="8">
    <mergeCell ref="A10:D10"/>
    <mergeCell ref="E10:H10"/>
    <mergeCell ref="A2:D2"/>
    <mergeCell ref="A3:D3"/>
    <mergeCell ref="A4:D4"/>
    <mergeCell ref="A5:D5"/>
    <mergeCell ref="A6:D6"/>
    <mergeCell ref="A7:D7"/>
  </mergeCells>
  <pageMargins left="0.7" right="0.7" top="0.75" bottom="0.75" header="0.3" footer="0.3"/>
  <pageSetup paperSize="9" orientation="landscape" r:id="rId1"/>
  <headerFooter>
    <oddHeader xml:space="preserve">&amp;C
</oddHeader>
    <oddFooter>&amp;C_x000D_&amp;1#&amp;"Verdana"&amp;7&amp;K000000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showGridLines="0" view="pageLayout" zoomScaleNormal="100" workbookViewId="0">
      <selection activeCell="D19" sqref="D19"/>
    </sheetView>
  </sheetViews>
  <sheetFormatPr baseColWidth="10" defaultColWidth="11.42578125" defaultRowHeight="15" x14ac:dyDescent="0.25"/>
  <cols>
    <col min="1" max="1" width="7.140625" style="3" customWidth="1"/>
    <col min="3" max="3" width="21.140625" customWidth="1"/>
    <col min="4" max="4" width="22.28515625" customWidth="1"/>
    <col min="5" max="5" width="60.85546875" customWidth="1"/>
  </cols>
  <sheetData>
    <row r="1" spans="1:6" x14ac:dyDescent="0.25">
      <c r="B1" s="8" t="s">
        <v>26</v>
      </c>
    </row>
    <row r="4" spans="1:6" ht="23.25" x14ac:dyDescent="0.35">
      <c r="C4" s="154" t="s">
        <v>27</v>
      </c>
      <c r="D4" s="154"/>
      <c r="E4" s="154"/>
      <c r="F4" s="154"/>
    </row>
    <row r="5" spans="1:6" ht="15.75" thickBot="1" x14ac:dyDescent="0.3"/>
    <row r="6" spans="1:6" s="8" customFormat="1" ht="15.75" thickBot="1" x14ac:dyDescent="0.3">
      <c r="A6" s="197" t="s">
        <v>28</v>
      </c>
      <c r="B6" s="198" t="s">
        <v>25</v>
      </c>
      <c r="C6" s="198" t="s">
        <v>29</v>
      </c>
      <c r="D6" s="198" t="s">
        <v>30</v>
      </c>
      <c r="E6" s="199" t="s">
        <v>31</v>
      </c>
    </row>
    <row r="7" spans="1:6" x14ac:dyDescent="0.25">
      <c r="A7" s="155">
        <v>1</v>
      </c>
      <c r="B7" s="264">
        <v>45772</v>
      </c>
      <c r="C7" s="156"/>
      <c r="D7" s="156"/>
      <c r="E7" s="157"/>
    </row>
    <row r="8" spans="1:6" x14ac:dyDescent="0.25">
      <c r="A8" s="158">
        <v>2</v>
      </c>
      <c r="B8" s="152"/>
      <c r="C8" s="152"/>
      <c r="D8" s="152"/>
      <c r="E8" s="159"/>
    </row>
    <row r="9" spans="1:6" x14ac:dyDescent="0.25">
      <c r="A9" s="158">
        <v>3</v>
      </c>
      <c r="B9" s="152"/>
      <c r="C9" s="152"/>
      <c r="D9" s="152"/>
      <c r="E9" s="159"/>
    </row>
    <row r="10" spans="1:6" x14ac:dyDescent="0.25">
      <c r="A10" s="158">
        <v>4</v>
      </c>
      <c r="B10" s="152"/>
      <c r="C10" s="152"/>
      <c r="D10" s="152"/>
      <c r="E10" s="159"/>
    </row>
    <row r="11" spans="1:6" x14ac:dyDescent="0.25">
      <c r="A11" s="158">
        <v>5</v>
      </c>
      <c r="B11" s="152"/>
      <c r="C11" s="152"/>
      <c r="D11" s="152"/>
      <c r="E11" s="159"/>
    </row>
    <row r="12" spans="1:6" ht="15.75" thickBot="1" x14ac:dyDescent="0.3">
      <c r="A12" s="160"/>
      <c r="B12" s="161"/>
      <c r="C12" s="161"/>
      <c r="D12" s="161"/>
      <c r="E12" s="162"/>
    </row>
  </sheetData>
  <pageMargins left="0.7" right="0.7" top="0.75" bottom="0.75" header="0.3" footer="0.3"/>
  <pageSetup paperSize="9" orientation="landscape" r:id="rId1"/>
  <headerFooter>
    <oddFooter>&amp;C_x000D_&amp;1#&amp;"Verdana"&amp;7&amp;K000000 Confidential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55"/>
  <sheetViews>
    <sheetView showGridLines="0" topLeftCell="C3" zoomScale="145" zoomScaleNormal="145" workbookViewId="0">
      <pane ySplit="1" topLeftCell="A46" activePane="bottomLeft" state="frozen"/>
      <selection pane="bottomLeft" activeCell="H51" sqref="H51"/>
    </sheetView>
  </sheetViews>
  <sheetFormatPr baseColWidth="10" defaultColWidth="9.140625" defaultRowHeight="15" outlineLevelRow="1" x14ac:dyDescent="0.25"/>
  <cols>
    <col min="1" max="1" width="6.5703125" style="45" customWidth="1"/>
    <col min="2" max="2" width="6.85546875" style="16" customWidth="1"/>
    <col min="3" max="3" width="26.7109375" style="17" customWidth="1"/>
    <col min="4" max="4" width="49.85546875" style="17" customWidth="1"/>
    <col min="5" max="5" width="4.7109375" style="16" customWidth="1"/>
    <col min="6" max="6" width="39.7109375" style="14" customWidth="1"/>
    <col min="7" max="7" width="10.42578125" style="14" customWidth="1"/>
    <col min="8" max="8" width="39.7109375" style="14" customWidth="1"/>
    <col min="9" max="9" width="8.7109375" style="14" customWidth="1"/>
    <col min="10" max="16384" width="9.140625" style="14"/>
  </cols>
  <sheetData>
    <row r="1" spans="1:9" ht="25.5" hidden="1" customHeight="1" outlineLevel="1" x14ac:dyDescent="0.25">
      <c r="A1" s="164" t="s">
        <v>32</v>
      </c>
      <c r="D1" s="163"/>
      <c r="E1" t="s">
        <v>33</v>
      </c>
      <c r="F1" s="163"/>
    </row>
    <row r="2" spans="1:9" ht="11.25" hidden="1" customHeight="1" outlineLevel="1" x14ac:dyDescent="0.25"/>
    <row r="3" spans="1:9" ht="53.25" customHeight="1" collapsed="1" x14ac:dyDescent="0.25">
      <c r="A3" s="193" t="s">
        <v>34</v>
      </c>
      <c r="B3" s="194" t="s">
        <v>35</v>
      </c>
      <c r="C3" s="195" t="s">
        <v>36</v>
      </c>
      <c r="D3" s="195" t="s">
        <v>37</v>
      </c>
      <c r="E3" s="195" t="s">
        <v>38</v>
      </c>
      <c r="F3" s="196" t="s">
        <v>39</v>
      </c>
      <c r="G3" s="196" t="s">
        <v>40</v>
      </c>
      <c r="H3" s="196" t="s">
        <v>41</v>
      </c>
      <c r="I3" s="196" t="s">
        <v>42</v>
      </c>
    </row>
    <row r="4" spans="1:9" ht="24" customHeight="1" x14ac:dyDescent="0.25">
      <c r="A4" s="48">
        <v>1</v>
      </c>
      <c r="B4" s="291">
        <v>1</v>
      </c>
      <c r="C4" s="289" t="s">
        <v>43</v>
      </c>
      <c r="D4" s="290"/>
      <c r="E4" s="27" t="s">
        <v>44</v>
      </c>
      <c r="F4" s="13"/>
      <c r="G4" s="13"/>
      <c r="H4" s="13"/>
      <c r="I4" s="13"/>
    </row>
    <row r="5" spans="1:9" ht="51" x14ac:dyDescent="0.25">
      <c r="A5" s="46" t="s">
        <v>45</v>
      </c>
      <c r="B5" s="292"/>
      <c r="C5" s="297" t="s">
        <v>46</v>
      </c>
      <c r="D5" s="1" t="s">
        <v>47</v>
      </c>
      <c r="E5" s="27"/>
      <c r="F5" s="13" t="s">
        <v>48</v>
      </c>
      <c r="G5" s="13" t="s">
        <v>49</v>
      </c>
      <c r="H5" s="13" t="s">
        <v>50</v>
      </c>
      <c r="I5" s="13" t="s">
        <v>51</v>
      </c>
    </row>
    <row r="6" spans="1:9" ht="51" x14ac:dyDescent="0.25">
      <c r="A6" s="46" t="s">
        <v>52</v>
      </c>
      <c r="B6" s="292"/>
      <c r="C6" s="298"/>
      <c r="D6" s="1" t="s">
        <v>53</v>
      </c>
      <c r="E6" s="27"/>
      <c r="F6" s="13" t="s">
        <v>54</v>
      </c>
      <c r="G6" s="13" t="s">
        <v>55</v>
      </c>
      <c r="H6" s="13" t="s">
        <v>56</v>
      </c>
      <c r="I6" s="13" t="s">
        <v>51</v>
      </c>
    </row>
    <row r="7" spans="1:9" ht="127.5" x14ac:dyDescent="0.25">
      <c r="A7" s="46" t="s">
        <v>57</v>
      </c>
      <c r="B7" s="292"/>
      <c r="C7" s="298"/>
      <c r="D7" s="1" t="s">
        <v>58</v>
      </c>
      <c r="E7" s="27"/>
      <c r="F7" s="13" t="s">
        <v>59</v>
      </c>
      <c r="G7" s="13" t="s">
        <v>60</v>
      </c>
      <c r="H7" s="13" t="s">
        <v>61</v>
      </c>
      <c r="I7" s="13" t="s">
        <v>51</v>
      </c>
    </row>
    <row r="8" spans="1:9" ht="38.25" x14ac:dyDescent="0.25">
      <c r="A8" s="46" t="s">
        <v>62</v>
      </c>
      <c r="B8" s="292"/>
      <c r="C8" s="298"/>
      <c r="D8" s="53" t="s">
        <v>63</v>
      </c>
      <c r="E8" s="27"/>
      <c r="F8" s="13" t="s">
        <v>64</v>
      </c>
      <c r="G8" s="13"/>
      <c r="H8" s="13" t="s">
        <v>65</v>
      </c>
      <c r="I8" s="13" t="s">
        <v>51</v>
      </c>
    </row>
    <row r="9" spans="1:9" x14ac:dyDescent="0.25">
      <c r="A9" s="46" t="s">
        <v>66</v>
      </c>
      <c r="B9" s="293"/>
      <c r="C9" s="299"/>
      <c r="D9" s="7" t="s">
        <v>67</v>
      </c>
      <c r="E9" s="27"/>
      <c r="F9" s="13"/>
      <c r="G9" s="13"/>
      <c r="H9" s="13"/>
      <c r="I9" s="13"/>
    </row>
    <row r="10" spans="1:9" ht="23.25" customHeight="1" x14ac:dyDescent="0.25">
      <c r="A10" s="48" t="s">
        <v>68</v>
      </c>
      <c r="B10" s="291">
        <v>2</v>
      </c>
      <c r="C10" s="289" t="s">
        <v>69</v>
      </c>
      <c r="D10" s="290"/>
      <c r="E10" s="27" t="s">
        <v>44</v>
      </c>
      <c r="F10" s="12"/>
      <c r="G10" s="13"/>
      <c r="H10" s="13"/>
      <c r="I10" s="13"/>
    </row>
    <row r="11" spans="1:9" ht="76.5" x14ac:dyDescent="0.25">
      <c r="A11" s="46" t="s">
        <v>70</v>
      </c>
      <c r="B11" s="292"/>
      <c r="C11" s="297" t="s">
        <v>71</v>
      </c>
      <c r="D11" s="53" t="s">
        <v>72</v>
      </c>
      <c r="E11" s="27" t="s">
        <v>44</v>
      </c>
      <c r="F11" s="12" t="s">
        <v>73</v>
      </c>
      <c r="G11" s="13"/>
      <c r="H11" s="13" t="s">
        <v>74</v>
      </c>
      <c r="I11" s="13" t="s">
        <v>51</v>
      </c>
    </row>
    <row r="12" spans="1:9" ht="25.5" x14ac:dyDescent="0.25">
      <c r="A12" s="46" t="s">
        <v>75</v>
      </c>
      <c r="B12" s="292"/>
      <c r="C12" s="298"/>
      <c r="D12" s="53" t="s">
        <v>76</v>
      </c>
      <c r="E12" s="27" t="s">
        <v>77</v>
      </c>
      <c r="F12" s="12" t="s">
        <v>78</v>
      </c>
      <c r="G12" s="13" t="s">
        <v>79</v>
      </c>
      <c r="H12" s="13" t="s">
        <v>80</v>
      </c>
      <c r="I12" s="13" t="s">
        <v>51</v>
      </c>
    </row>
    <row r="13" spans="1:9" ht="38.25" x14ac:dyDescent="0.25">
      <c r="A13" s="46" t="s">
        <v>81</v>
      </c>
      <c r="B13" s="292"/>
      <c r="C13" s="298"/>
      <c r="D13" s="53" t="s">
        <v>82</v>
      </c>
      <c r="E13" s="27" t="s">
        <v>83</v>
      </c>
      <c r="F13" s="12"/>
      <c r="G13" s="13"/>
      <c r="H13" s="13"/>
      <c r="I13" s="13"/>
    </row>
    <row r="14" spans="1:9" ht="33.75" customHeight="1" x14ac:dyDescent="0.25">
      <c r="A14" s="46" t="s">
        <v>84</v>
      </c>
      <c r="B14" s="292"/>
      <c r="C14" s="298"/>
      <c r="D14" s="53" t="s">
        <v>85</v>
      </c>
      <c r="E14" s="27" t="s">
        <v>83</v>
      </c>
      <c r="F14" s="12"/>
      <c r="G14" s="13"/>
      <c r="H14" s="13"/>
      <c r="I14" s="13"/>
    </row>
    <row r="15" spans="1:9" ht="33.75" customHeight="1" x14ac:dyDescent="0.25">
      <c r="A15" s="46" t="s">
        <v>86</v>
      </c>
      <c r="B15" s="292"/>
      <c r="C15" s="298"/>
      <c r="D15" s="53" t="s">
        <v>87</v>
      </c>
      <c r="E15" s="27" t="s">
        <v>77</v>
      </c>
      <c r="F15" s="12"/>
      <c r="G15" s="13"/>
      <c r="H15" s="13"/>
      <c r="I15" s="13"/>
    </row>
    <row r="16" spans="1:9" ht="51" x14ac:dyDescent="0.25">
      <c r="A16" s="46" t="s">
        <v>88</v>
      </c>
      <c r="B16" s="292"/>
      <c r="C16" s="298"/>
      <c r="D16" s="53" t="s">
        <v>89</v>
      </c>
      <c r="E16" s="27" t="s">
        <v>44</v>
      </c>
      <c r="F16" s="12" t="s">
        <v>90</v>
      </c>
      <c r="G16" s="13" t="s">
        <v>79</v>
      </c>
      <c r="H16" s="13" t="s">
        <v>91</v>
      </c>
      <c r="I16" s="13" t="s">
        <v>92</v>
      </c>
    </row>
    <row r="17" spans="1:9" ht="72.599999999999994" customHeight="1" x14ac:dyDescent="0.25">
      <c r="A17" s="46" t="s">
        <v>93</v>
      </c>
      <c r="B17" s="292"/>
      <c r="C17" s="298"/>
      <c r="D17" s="53" t="s">
        <v>94</v>
      </c>
      <c r="E17" s="27" t="s">
        <v>44</v>
      </c>
      <c r="F17" s="12" t="s">
        <v>95</v>
      </c>
      <c r="G17" s="13" t="s">
        <v>79</v>
      </c>
      <c r="H17" s="13" t="s">
        <v>96</v>
      </c>
      <c r="I17" s="13" t="s">
        <v>92</v>
      </c>
    </row>
    <row r="18" spans="1:9" x14ac:dyDescent="0.25">
      <c r="A18" s="46" t="s">
        <v>97</v>
      </c>
      <c r="B18" s="293"/>
      <c r="C18" s="299"/>
      <c r="D18" s="7" t="s">
        <v>67</v>
      </c>
      <c r="E18" s="27"/>
      <c r="F18" s="13"/>
      <c r="G18" s="13"/>
      <c r="H18" s="13"/>
      <c r="I18" s="13"/>
    </row>
    <row r="19" spans="1:9" ht="20.25" customHeight="1" x14ac:dyDescent="0.25">
      <c r="A19" s="47">
        <v>3</v>
      </c>
      <c r="B19" s="291">
        <v>3</v>
      </c>
      <c r="C19" s="289" t="s">
        <v>98</v>
      </c>
      <c r="D19" s="290"/>
      <c r="E19" s="27" t="s">
        <v>44</v>
      </c>
      <c r="F19" s="12"/>
      <c r="G19" s="13"/>
      <c r="H19" s="26"/>
      <c r="I19" s="13" t="s">
        <v>51</v>
      </c>
    </row>
    <row r="20" spans="1:9" ht="70.5" customHeight="1" x14ac:dyDescent="0.25">
      <c r="A20" s="46" t="s">
        <v>99</v>
      </c>
      <c r="B20" s="292"/>
      <c r="C20" s="297" t="s">
        <v>100</v>
      </c>
      <c r="D20" s="1" t="s">
        <v>101</v>
      </c>
      <c r="E20" s="27" t="s">
        <v>44</v>
      </c>
      <c r="F20" s="12" t="s">
        <v>102</v>
      </c>
      <c r="G20" s="12" t="s">
        <v>79</v>
      </c>
      <c r="H20" s="13" t="s">
        <v>103</v>
      </c>
      <c r="I20" s="13" t="s">
        <v>51</v>
      </c>
    </row>
    <row r="21" spans="1:9" ht="89.25" x14ac:dyDescent="0.25">
      <c r="A21" s="46" t="s">
        <v>104</v>
      </c>
      <c r="B21" s="292"/>
      <c r="C21" s="298"/>
      <c r="D21" s="1" t="s">
        <v>105</v>
      </c>
      <c r="E21" s="27" t="s">
        <v>44</v>
      </c>
      <c r="F21" s="12" t="s">
        <v>106</v>
      </c>
      <c r="G21" s="13" t="s">
        <v>79</v>
      </c>
      <c r="H21" s="13" t="s">
        <v>107</v>
      </c>
      <c r="I21" s="13" t="s">
        <v>92</v>
      </c>
    </row>
    <row r="22" spans="1:9" ht="25.5" x14ac:dyDescent="0.25">
      <c r="A22" s="46" t="s">
        <v>108</v>
      </c>
      <c r="B22" s="292"/>
      <c r="C22" s="298"/>
      <c r="D22" s="1" t="s">
        <v>109</v>
      </c>
      <c r="E22" s="27" t="s">
        <v>83</v>
      </c>
      <c r="F22" s="12"/>
      <c r="G22" s="13"/>
      <c r="H22" s="231"/>
      <c r="I22" s="13"/>
    </row>
    <row r="23" spans="1:9" ht="49.9" customHeight="1" x14ac:dyDescent="0.25">
      <c r="A23" s="46" t="s">
        <v>110</v>
      </c>
      <c r="B23" s="292"/>
      <c r="C23" s="298"/>
      <c r="D23" s="1" t="s">
        <v>111</v>
      </c>
      <c r="E23" s="27" t="s">
        <v>44</v>
      </c>
      <c r="F23" s="12" t="s">
        <v>112</v>
      </c>
      <c r="G23" s="13"/>
      <c r="H23" s="12" t="s">
        <v>113</v>
      </c>
      <c r="I23" s="13" t="s">
        <v>92</v>
      </c>
    </row>
    <row r="24" spans="1:9" ht="53.25" customHeight="1" x14ac:dyDescent="0.25">
      <c r="A24" s="46" t="s">
        <v>114</v>
      </c>
      <c r="B24" s="292"/>
      <c r="C24" s="298"/>
      <c r="D24" s="1" t="s">
        <v>115</v>
      </c>
      <c r="E24" s="27" t="s">
        <v>44</v>
      </c>
      <c r="F24" s="12" t="s">
        <v>116</v>
      </c>
      <c r="G24" s="13"/>
      <c r="H24" s="13"/>
      <c r="I24" s="13" t="s">
        <v>92</v>
      </c>
    </row>
    <row r="25" spans="1:9" ht="33.75" customHeight="1" x14ac:dyDescent="0.25">
      <c r="A25" s="46" t="s">
        <v>117</v>
      </c>
      <c r="B25" s="292"/>
      <c r="C25" s="298"/>
      <c r="D25" s="53" t="s">
        <v>118</v>
      </c>
      <c r="E25" s="27" t="s">
        <v>83</v>
      </c>
      <c r="F25" s="12"/>
      <c r="G25" s="13"/>
      <c r="H25" s="26"/>
      <c r="I25" s="13"/>
    </row>
    <row r="26" spans="1:9" ht="38.25" x14ac:dyDescent="0.25">
      <c r="A26" s="46" t="s">
        <v>119</v>
      </c>
      <c r="B26" s="292"/>
      <c r="C26" s="298"/>
      <c r="D26" s="1" t="s">
        <v>120</v>
      </c>
      <c r="E26" s="27" t="s">
        <v>83</v>
      </c>
      <c r="F26" s="12"/>
      <c r="G26" s="13"/>
      <c r="H26" s="26"/>
      <c r="I26" s="13"/>
    </row>
    <row r="27" spans="1:9" ht="36" customHeight="1" x14ac:dyDescent="0.25">
      <c r="A27" s="46" t="s">
        <v>121</v>
      </c>
      <c r="B27" s="292"/>
      <c r="C27" s="298"/>
      <c r="D27" s="53" t="s">
        <v>122</v>
      </c>
      <c r="E27" s="27" t="s">
        <v>83</v>
      </c>
      <c r="F27" s="12" t="s">
        <v>123</v>
      </c>
      <c r="G27" s="13"/>
      <c r="H27" s="26"/>
      <c r="I27" s="13"/>
    </row>
    <row r="28" spans="1:9" ht="82.9" customHeight="1" x14ac:dyDescent="0.25">
      <c r="A28" s="46" t="s">
        <v>124</v>
      </c>
      <c r="B28" s="292"/>
      <c r="C28" s="298"/>
      <c r="D28" s="53" t="s">
        <v>125</v>
      </c>
      <c r="E28" s="27" t="s">
        <v>44</v>
      </c>
      <c r="F28" s="12" t="s">
        <v>126</v>
      </c>
      <c r="G28" s="13" t="s">
        <v>79</v>
      </c>
      <c r="H28" s="12" t="s">
        <v>127</v>
      </c>
      <c r="I28" s="13" t="s">
        <v>51</v>
      </c>
    </row>
    <row r="29" spans="1:9" ht="92.45" customHeight="1" x14ac:dyDescent="0.25">
      <c r="A29" s="46" t="s">
        <v>128</v>
      </c>
      <c r="B29" s="293"/>
      <c r="C29" s="299"/>
      <c r="D29" s="7" t="s">
        <v>67</v>
      </c>
      <c r="E29" s="27"/>
      <c r="F29" s="13" t="s">
        <v>129</v>
      </c>
      <c r="G29" s="13"/>
      <c r="H29" s="13" t="s">
        <v>130</v>
      </c>
      <c r="I29" s="13"/>
    </row>
    <row r="30" spans="1:9" ht="21" customHeight="1" x14ac:dyDescent="0.25">
      <c r="A30" s="48" t="s">
        <v>131</v>
      </c>
      <c r="B30" s="291" t="s">
        <v>132</v>
      </c>
      <c r="C30" s="289" t="s">
        <v>133</v>
      </c>
      <c r="D30" s="290"/>
      <c r="E30" s="27"/>
      <c r="F30" s="13"/>
      <c r="G30" s="13"/>
      <c r="H30" s="11"/>
      <c r="I30" s="13"/>
    </row>
    <row r="31" spans="1:9" ht="208.9" customHeight="1" x14ac:dyDescent="0.25">
      <c r="A31" s="46" t="s">
        <v>134</v>
      </c>
      <c r="B31" s="292"/>
      <c r="C31" s="294" t="s">
        <v>135</v>
      </c>
      <c r="D31" s="1" t="s">
        <v>136</v>
      </c>
      <c r="E31" s="27" t="s">
        <v>44</v>
      </c>
      <c r="F31" s="13" t="s">
        <v>137</v>
      </c>
      <c r="G31" s="13" t="s">
        <v>138</v>
      </c>
      <c r="H31" s="11" t="s">
        <v>139</v>
      </c>
      <c r="I31" s="13" t="s">
        <v>92</v>
      </c>
    </row>
    <row r="32" spans="1:9" ht="40.5" customHeight="1" x14ac:dyDescent="0.25">
      <c r="A32" s="46" t="s">
        <v>140</v>
      </c>
      <c r="B32" s="292"/>
      <c r="C32" s="295"/>
      <c r="D32" s="53" t="s">
        <v>141</v>
      </c>
      <c r="E32" s="27" t="s">
        <v>83</v>
      </c>
      <c r="F32" s="13"/>
      <c r="G32" s="13"/>
      <c r="H32" s="11"/>
      <c r="I32" s="13"/>
    </row>
    <row r="33" spans="1:9" ht="28.5" customHeight="1" x14ac:dyDescent="0.25">
      <c r="A33" s="46" t="s">
        <v>142</v>
      </c>
      <c r="B33" s="292"/>
      <c r="C33" s="295"/>
      <c r="D33" s="53" t="s">
        <v>143</v>
      </c>
      <c r="E33" s="27" t="s">
        <v>83</v>
      </c>
      <c r="F33" s="13"/>
      <c r="G33" s="13"/>
      <c r="H33" s="11"/>
      <c r="I33" s="13"/>
    </row>
    <row r="34" spans="1:9" ht="28.5" customHeight="1" x14ac:dyDescent="0.25">
      <c r="A34" s="46" t="s">
        <v>144</v>
      </c>
      <c r="B34" s="292"/>
      <c r="C34" s="295"/>
      <c r="D34" s="53" t="s">
        <v>145</v>
      </c>
      <c r="E34" s="27" t="s">
        <v>83</v>
      </c>
      <c r="F34" s="13"/>
      <c r="G34" s="13"/>
      <c r="H34" s="11"/>
      <c r="I34" s="13"/>
    </row>
    <row r="35" spans="1:9" ht="28.5" customHeight="1" x14ac:dyDescent="0.25">
      <c r="A35" s="46" t="s">
        <v>146</v>
      </c>
      <c r="B35" s="292"/>
      <c r="C35" s="295"/>
      <c r="D35" s="53" t="s">
        <v>147</v>
      </c>
      <c r="E35" s="27" t="s">
        <v>83</v>
      </c>
      <c r="F35" s="13"/>
      <c r="G35" s="13"/>
      <c r="H35" s="11"/>
      <c r="I35" s="13"/>
    </row>
    <row r="36" spans="1:9" ht="40.5" customHeight="1" x14ac:dyDescent="0.25">
      <c r="A36" s="46" t="s">
        <v>148</v>
      </c>
      <c r="B36" s="292"/>
      <c r="C36" s="295"/>
      <c r="D36" s="53" t="s">
        <v>149</v>
      </c>
      <c r="E36" s="27" t="s">
        <v>83</v>
      </c>
      <c r="F36" s="13"/>
      <c r="G36" s="13"/>
      <c r="H36" s="11"/>
      <c r="I36" s="13"/>
    </row>
    <row r="37" spans="1:9" ht="90" x14ac:dyDescent="0.25">
      <c r="A37" s="46" t="s">
        <v>150</v>
      </c>
      <c r="B37" s="292"/>
      <c r="C37" s="295"/>
      <c r="D37" s="53" t="s">
        <v>151</v>
      </c>
      <c r="E37" s="27" t="s">
        <v>44</v>
      </c>
      <c r="F37" s="13" t="s">
        <v>152</v>
      </c>
      <c r="G37" s="13" t="s">
        <v>153</v>
      </c>
      <c r="H37" s="11" t="s">
        <v>154</v>
      </c>
      <c r="I37" s="13"/>
    </row>
    <row r="38" spans="1:9" ht="20.25" customHeight="1" x14ac:dyDescent="0.25">
      <c r="A38" s="46" t="s">
        <v>155</v>
      </c>
      <c r="B38" s="292"/>
      <c r="C38" s="295"/>
      <c r="D38" s="53" t="s">
        <v>156</v>
      </c>
      <c r="E38" s="27" t="s">
        <v>83</v>
      </c>
      <c r="F38" s="13"/>
      <c r="G38" s="13"/>
      <c r="H38" s="11"/>
      <c r="I38" s="13"/>
    </row>
    <row r="39" spans="1:9" ht="70.150000000000006" customHeight="1" x14ac:dyDescent="0.25">
      <c r="A39" s="46" t="s">
        <v>157</v>
      </c>
      <c r="B39" s="292"/>
      <c r="C39" s="295"/>
      <c r="D39" s="53" t="s">
        <v>158</v>
      </c>
      <c r="E39" s="27" t="s">
        <v>44</v>
      </c>
      <c r="F39" s="13" t="s">
        <v>159</v>
      </c>
      <c r="G39" s="13" t="s">
        <v>153</v>
      </c>
      <c r="H39" s="11" t="s">
        <v>160</v>
      </c>
      <c r="I39" s="13"/>
    </row>
    <row r="40" spans="1:9" ht="81.599999999999994" customHeight="1" x14ac:dyDescent="0.25">
      <c r="A40" s="46" t="s">
        <v>161</v>
      </c>
      <c r="B40" s="292"/>
      <c r="C40" s="295"/>
      <c r="D40" s="53" t="s">
        <v>162</v>
      </c>
      <c r="E40" s="27" t="s">
        <v>44</v>
      </c>
      <c r="F40" s="13" t="s">
        <v>163</v>
      </c>
      <c r="G40" s="13"/>
      <c r="H40" s="11" t="s">
        <v>164</v>
      </c>
      <c r="I40" s="13"/>
    </row>
    <row r="41" spans="1:9" ht="25.5" customHeight="1" x14ac:dyDescent="0.25">
      <c r="A41" s="46" t="s">
        <v>165</v>
      </c>
      <c r="B41" s="293"/>
      <c r="C41" s="296"/>
      <c r="D41" s="54" t="s">
        <v>67</v>
      </c>
      <c r="E41" s="27"/>
      <c r="F41" s="13"/>
      <c r="G41" s="13"/>
      <c r="H41" s="11"/>
      <c r="I41" s="13"/>
    </row>
    <row r="42" spans="1:9" ht="23.25" customHeight="1" x14ac:dyDescent="0.25">
      <c r="A42" s="189"/>
      <c r="B42" s="44" t="s">
        <v>166</v>
      </c>
      <c r="C42" s="289" t="s">
        <v>167</v>
      </c>
      <c r="D42" s="290"/>
      <c r="E42" s="27"/>
      <c r="F42" s="13"/>
      <c r="G42" s="13"/>
      <c r="H42" s="11"/>
      <c r="I42" s="13"/>
    </row>
    <row r="43" spans="1:9" ht="88.15" customHeight="1" x14ac:dyDescent="0.25">
      <c r="A43" s="46" t="s">
        <v>168</v>
      </c>
      <c r="B43" s="44"/>
      <c r="C43" s="294" t="s">
        <v>169</v>
      </c>
      <c r="D43" s="53" t="s">
        <v>170</v>
      </c>
      <c r="E43" s="27" t="s">
        <v>44</v>
      </c>
      <c r="G43" s="13"/>
      <c r="H43" s="13" t="s">
        <v>171</v>
      </c>
      <c r="I43" s="13"/>
    </row>
    <row r="44" spans="1:9" ht="60.6" customHeight="1" x14ac:dyDescent="0.25">
      <c r="A44" s="46" t="s">
        <v>172</v>
      </c>
      <c r="B44" s="44"/>
      <c r="C44" s="295"/>
      <c r="D44" s="53" t="s">
        <v>173</v>
      </c>
      <c r="E44" s="27" t="s">
        <v>44</v>
      </c>
      <c r="F44" s="13" t="s">
        <v>174</v>
      </c>
      <c r="G44" s="13" t="s">
        <v>79</v>
      </c>
      <c r="H44" s="11" t="s">
        <v>175</v>
      </c>
      <c r="I44" s="13"/>
    </row>
    <row r="45" spans="1:9" ht="28.5" customHeight="1" x14ac:dyDescent="0.25">
      <c r="A45" s="46" t="s">
        <v>176</v>
      </c>
      <c r="B45" s="44"/>
      <c r="C45" s="295"/>
      <c r="D45" s="53" t="s">
        <v>177</v>
      </c>
      <c r="E45" s="27" t="s">
        <v>83</v>
      </c>
      <c r="F45" s="13"/>
      <c r="G45" s="13"/>
      <c r="H45" s="11"/>
      <c r="I45" s="13"/>
    </row>
    <row r="46" spans="1:9" ht="28.5" customHeight="1" x14ac:dyDescent="0.25">
      <c r="A46" s="46" t="s">
        <v>178</v>
      </c>
      <c r="B46" s="44"/>
      <c r="C46" s="295"/>
      <c r="D46" s="53" t="s">
        <v>162</v>
      </c>
      <c r="E46" s="27" t="s">
        <v>44</v>
      </c>
      <c r="F46" s="13" t="s">
        <v>179</v>
      </c>
      <c r="G46" s="13"/>
      <c r="H46" s="11" t="s">
        <v>179</v>
      </c>
      <c r="I46" s="13"/>
    </row>
    <row r="47" spans="1:9" ht="28.5" customHeight="1" x14ac:dyDescent="0.25">
      <c r="A47" s="46" t="s">
        <v>180</v>
      </c>
      <c r="B47" s="44"/>
      <c r="C47" s="295"/>
      <c r="D47" s="53" t="s">
        <v>181</v>
      </c>
      <c r="E47" s="27" t="s">
        <v>44</v>
      </c>
      <c r="F47" s="13"/>
      <c r="G47" s="13" t="s">
        <v>79</v>
      </c>
      <c r="H47" s="11" t="s">
        <v>182</v>
      </c>
      <c r="I47" s="13"/>
    </row>
    <row r="48" spans="1:9" ht="28.5" customHeight="1" x14ac:dyDescent="0.25">
      <c r="A48" s="46" t="s">
        <v>183</v>
      </c>
      <c r="B48" s="44"/>
      <c r="C48" s="295"/>
      <c r="D48" s="53" t="s">
        <v>184</v>
      </c>
      <c r="E48" s="27" t="s">
        <v>44</v>
      </c>
      <c r="F48" s="13" t="s">
        <v>185</v>
      </c>
      <c r="G48" s="13"/>
      <c r="H48" s="11" t="s">
        <v>186</v>
      </c>
      <c r="I48" s="13" t="s">
        <v>51</v>
      </c>
    </row>
    <row r="49" spans="1:9" x14ac:dyDescent="0.25">
      <c r="A49" s="46" t="s">
        <v>187</v>
      </c>
      <c r="B49" s="2"/>
      <c r="C49" s="296"/>
      <c r="D49" s="7" t="s">
        <v>67</v>
      </c>
      <c r="E49" s="27"/>
      <c r="F49" s="13"/>
      <c r="G49" s="13"/>
      <c r="H49" s="13"/>
      <c r="I49" s="13"/>
    </row>
    <row r="50" spans="1:9" ht="24" customHeight="1" x14ac:dyDescent="0.25">
      <c r="A50" s="48" t="s">
        <v>188</v>
      </c>
      <c r="B50" s="291">
        <v>5</v>
      </c>
      <c r="C50" s="289" t="s">
        <v>189</v>
      </c>
      <c r="D50" s="290"/>
      <c r="E50" s="27"/>
      <c r="F50" s="13"/>
      <c r="G50" s="11"/>
      <c r="H50" s="11"/>
      <c r="I50" s="11"/>
    </row>
    <row r="51" spans="1:9" ht="156" customHeight="1" x14ac:dyDescent="0.25">
      <c r="A51" s="46" t="s">
        <v>190</v>
      </c>
      <c r="B51" s="292"/>
      <c r="C51" s="297" t="s">
        <v>191</v>
      </c>
      <c r="D51" s="53" t="s">
        <v>192</v>
      </c>
      <c r="E51" s="27" t="s">
        <v>44</v>
      </c>
      <c r="F51" s="13" t="s">
        <v>193</v>
      </c>
      <c r="G51" s="11" t="s">
        <v>194</v>
      </c>
      <c r="H51" s="13" t="s">
        <v>195</v>
      </c>
      <c r="I51" s="11" t="s">
        <v>51</v>
      </c>
    </row>
    <row r="52" spans="1:9" ht="82.5" customHeight="1" x14ac:dyDescent="0.25">
      <c r="A52" s="46" t="s">
        <v>196</v>
      </c>
      <c r="B52" s="292"/>
      <c r="C52" s="298"/>
      <c r="D52" s="53" t="s">
        <v>197</v>
      </c>
      <c r="E52" s="27" t="s">
        <v>83</v>
      </c>
      <c r="F52" s="13" t="s">
        <v>198</v>
      </c>
      <c r="G52" s="11" t="s">
        <v>79</v>
      </c>
      <c r="H52" s="11" t="s">
        <v>199</v>
      </c>
      <c r="I52" s="11" t="s">
        <v>51</v>
      </c>
    </row>
    <row r="53" spans="1:9" ht="69.75" customHeight="1" x14ac:dyDescent="0.25">
      <c r="A53" s="46" t="s">
        <v>200</v>
      </c>
      <c r="B53" s="292"/>
      <c r="C53" s="298"/>
      <c r="D53" s="53" t="s">
        <v>201</v>
      </c>
      <c r="E53" s="27" t="s">
        <v>44</v>
      </c>
      <c r="F53" s="13"/>
      <c r="G53" s="11"/>
      <c r="H53" s="11" t="s">
        <v>202</v>
      </c>
      <c r="I53" s="11" t="s">
        <v>51</v>
      </c>
    </row>
    <row r="54" spans="1:9" ht="40.5" customHeight="1" x14ac:dyDescent="0.25">
      <c r="A54" s="46" t="s">
        <v>203</v>
      </c>
      <c r="B54" s="292"/>
      <c r="C54" s="298"/>
      <c r="D54" s="53" t="s">
        <v>204</v>
      </c>
      <c r="E54" s="27" t="s">
        <v>77</v>
      </c>
      <c r="F54" s="13" t="s">
        <v>205</v>
      </c>
      <c r="G54" s="11"/>
      <c r="H54" s="11"/>
      <c r="I54" s="11"/>
    </row>
    <row r="55" spans="1:9" ht="30" customHeight="1" x14ac:dyDescent="0.25">
      <c r="A55" s="46" t="s">
        <v>206</v>
      </c>
      <c r="B55" s="292"/>
      <c r="C55" s="298"/>
      <c r="D55" s="53" t="s">
        <v>207</v>
      </c>
      <c r="E55" s="27" t="s">
        <v>83</v>
      </c>
      <c r="F55" s="13" t="s">
        <v>208</v>
      </c>
      <c r="G55" s="11"/>
      <c r="H55" s="11"/>
      <c r="I55" s="11"/>
    </row>
    <row r="56" spans="1:9" ht="40.5" customHeight="1" x14ac:dyDescent="0.25">
      <c r="A56" s="46" t="s">
        <v>209</v>
      </c>
      <c r="B56" s="292"/>
      <c r="C56" s="298"/>
      <c r="D56" s="53" t="s">
        <v>210</v>
      </c>
      <c r="E56" s="27" t="s">
        <v>83</v>
      </c>
      <c r="F56" s="13"/>
      <c r="G56" s="11"/>
      <c r="H56" s="11"/>
      <c r="I56" s="11"/>
    </row>
    <row r="57" spans="1:9" x14ac:dyDescent="0.25">
      <c r="A57" s="46" t="s">
        <v>211</v>
      </c>
      <c r="B57" s="293"/>
      <c r="C57" s="299"/>
      <c r="D57" s="7" t="s">
        <v>67</v>
      </c>
      <c r="E57" s="27"/>
      <c r="F57" s="13"/>
      <c r="G57" s="13"/>
      <c r="H57" s="13"/>
      <c r="I57" s="13"/>
    </row>
    <row r="58" spans="1:9" ht="24" hidden="1" customHeight="1" x14ac:dyDescent="0.25">
      <c r="A58" s="48" t="s">
        <v>212</v>
      </c>
      <c r="B58" s="291">
        <v>6</v>
      </c>
      <c r="C58" s="289" t="s">
        <v>213</v>
      </c>
      <c r="D58" s="290"/>
      <c r="E58" s="27" t="s">
        <v>83</v>
      </c>
      <c r="F58" s="13"/>
      <c r="G58" s="15"/>
      <c r="H58" s="15"/>
      <c r="I58" s="15"/>
    </row>
    <row r="59" spans="1:9" ht="28.5" hidden="1" customHeight="1" x14ac:dyDescent="0.25">
      <c r="A59" s="46" t="s">
        <v>214</v>
      </c>
      <c r="B59" s="292"/>
      <c r="C59" s="294" t="s">
        <v>215</v>
      </c>
      <c r="D59" s="53" t="s">
        <v>216</v>
      </c>
      <c r="E59" s="27"/>
      <c r="F59" s="13"/>
      <c r="G59" s="15"/>
      <c r="H59" s="15"/>
      <c r="I59" s="15"/>
    </row>
    <row r="60" spans="1:9" ht="28.5" hidden="1" customHeight="1" x14ac:dyDescent="0.25">
      <c r="A60" s="46" t="s">
        <v>217</v>
      </c>
      <c r="B60" s="292"/>
      <c r="C60" s="295"/>
      <c r="D60" s="53" t="s">
        <v>218</v>
      </c>
      <c r="E60" s="27"/>
      <c r="F60" s="13"/>
      <c r="G60" s="15"/>
      <c r="H60" s="15"/>
      <c r="I60" s="15"/>
    </row>
    <row r="61" spans="1:9" ht="29.25" hidden="1" customHeight="1" x14ac:dyDescent="0.25">
      <c r="A61" s="46" t="s">
        <v>219</v>
      </c>
      <c r="B61" s="292"/>
      <c r="C61" s="295"/>
      <c r="D61" s="53" t="s">
        <v>220</v>
      </c>
      <c r="E61" s="27"/>
      <c r="F61" s="13"/>
      <c r="G61" s="15"/>
      <c r="H61" s="15"/>
      <c r="I61" s="15"/>
    </row>
    <row r="62" spans="1:9" hidden="1" x14ac:dyDescent="0.25">
      <c r="A62" s="46" t="s">
        <v>221</v>
      </c>
      <c r="B62" s="292"/>
      <c r="C62" s="295"/>
      <c r="D62" s="53" t="s">
        <v>222</v>
      </c>
      <c r="E62" s="27"/>
      <c r="F62" s="13"/>
      <c r="G62" s="15"/>
      <c r="H62" s="15"/>
      <c r="I62" s="15"/>
    </row>
    <row r="63" spans="1:9" ht="40.5" hidden="1" customHeight="1" x14ac:dyDescent="0.25">
      <c r="A63" s="46" t="s">
        <v>223</v>
      </c>
      <c r="B63" s="292"/>
      <c r="C63" s="295"/>
      <c r="D63" s="53" t="s">
        <v>224</v>
      </c>
      <c r="E63" s="27"/>
      <c r="F63" s="13"/>
      <c r="G63" s="15"/>
      <c r="H63" s="15"/>
      <c r="I63" s="15"/>
    </row>
    <row r="64" spans="1:9" ht="25.5" hidden="1" x14ac:dyDescent="0.25">
      <c r="A64" s="46" t="s">
        <v>225</v>
      </c>
      <c r="B64" s="292"/>
      <c r="C64" s="295"/>
      <c r="D64" s="53" t="s">
        <v>226</v>
      </c>
      <c r="E64" s="27"/>
      <c r="F64" s="13"/>
      <c r="G64" s="15"/>
      <c r="H64" s="15"/>
      <c r="I64" s="15"/>
    </row>
    <row r="65" spans="1:9" ht="25.5" hidden="1" x14ac:dyDescent="0.25">
      <c r="A65" s="46" t="s">
        <v>227</v>
      </c>
      <c r="B65" s="292"/>
      <c r="C65" s="295"/>
      <c r="D65" s="53" t="s">
        <v>228</v>
      </c>
      <c r="E65" s="27"/>
      <c r="F65" s="13"/>
      <c r="G65" s="15"/>
      <c r="H65" s="15"/>
      <c r="I65" s="15"/>
    </row>
    <row r="66" spans="1:9" ht="25.5" hidden="1" x14ac:dyDescent="0.25">
      <c r="A66" s="46" t="s">
        <v>229</v>
      </c>
      <c r="B66" s="292"/>
      <c r="C66" s="295"/>
      <c r="D66" s="53" t="s">
        <v>230</v>
      </c>
      <c r="E66" s="27"/>
      <c r="F66" s="13"/>
      <c r="G66" s="15"/>
      <c r="H66" s="15"/>
      <c r="I66" s="15"/>
    </row>
    <row r="67" spans="1:9" ht="38.25" hidden="1" x14ac:dyDescent="0.25">
      <c r="A67" s="46" t="s">
        <v>231</v>
      </c>
      <c r="B67" s="292"/>
      <c r="C67" s="295"/>
      <c r="D67" s="53" t="s">
        <v>232</v>
      </c>
      <c r="E67" s="27"/>
      <c r="F67" s="13"/>
      <c r="G67" s="15"/>
      <c r="H67" s="15"/>
      <c r="I67" s="15"/>
    </row>
    <row r="68" spans="1:9" ht="28.5" hidden="1" customHeight="1" x14ac:dyDescent="0.25">
      <c r="A68" s="46" t="s">
        <v>233</v>
      </c>
      <c r="B68" s="292"/>
      <c r="C68" s="295"/>
      <c r="D68" s="53" t="s">
        <v>234</v>
      </c>
      <c r="E68" s="27"/>
      <c r="F68" s="13"/>
      <c r="G68" s="15"/>
      <c r="H68" s="15"/>
      <c r="I68" s="15"/>
    </row>
    <row r="69" spans="1:9" hidden="1" x14ac:dyDescent="0.25">
      <c r="A69" s="46" t="s">
        <v>235</v>
      </c>
      <c r="B69" s="292"/>
      <c r="C69" s="295"/>
      <c r="D69" s="53" t="s">
        <v>236</v>
      </c>
      <c r="E69" s="27"/>
      <c r="F69" s="13"/>
      <c r="G69" s="15"/>
      <c r="H69" s="15"/>
      <c r="I69" s="15"/>
    </row>
    <row r="70" spans="1:9" hidden="1" x14ac:dyDescent="0.25">
      <c r="A70" s="46" t="s">
        <v>237</v>
      </c>
      <c r="B70" s="293"/>
      <c r="C70" s="296"/>
      <c r="D70" s="7" t="s">
        <v>67</v>
      </c>
      <c r="E70" s="27"/>
      <c r="F70" s="13"/>
      <c r="G70" s="15"/>
      <c r="H70" s="15"/>
      <c r="I70" s="15"/>
    </row>
    <row r="71" spans="1:9" ht="23.25" customHeight="1" x14ac:dyDescent="0.25">
      <c r="A71" s="48" t="s">
        <v>238</v>
      </c>
      <c r="B71" s="291">
        <v>7</v>
      </c>
      <c r="C71" s="289" t="s">
        <v>239</v>
      </c>
      <c r="D71" s="290"/>
      <c r="E71" s="27" t="s">
        <v>44</v>
      </c>
      <c r="F71" s="13"/>
      <c r="G71" s="13"/>
      <c r="H71" s="11"/>
      <c r="I71" s="13"/>
    </row>
    <row r="72" spans="1:9" ht="48.6" customHeight="1" x14ac:dyDescent="0.25">
      <c r="A72" s="46" t="s">
        <v>240</v>
      </c>
      <c r="B72" s="292"/>
      <c r="C72" s="294" t="s">
        <v>241</v>
      </c>
      <c r="D72" s="35" t="s">
        <v>242</v>
      </c>
      <c r="E72" s="181" t="s">
        <v>44</v>
      </c>
      <c r="F72" s="25" t="s">
        <v>243</v>
      </c>
      <c r="G72" s="25"/>
      <c r="H72" s="11" t="s">
        <v>244</v>
      </c>
      <c r="I72" s="25" t="s">
        <v>51</v>
      </c>
    </row>
    <row r="73" spans="1:9" ht="48" customHeight="1" x14ac:dyDescent="0.25">
      <c r="A73" s="46" t="s">
        <v>245</v>
      </c>
      <c r="B73" s="292"/>
      <c r="C73" s="295"/>
      <c r="D73" s="35" t="s">
        <v>246</v>
      </c>
      <c r="E73" s="181" t="s">
        <v>44</v>
      </c>
      <c r="F73" s="25" t="s">
        <v>247</v>
      </c>
      <c r="G73" s="25"/>
      <c r="H73" s="11" t="s">
        <v>244</v>
      </c>
      <c r="I73" s="25" t="s">
        <v>51</v>
      </c>
    </row>
    <row r="74" spans="1:9" ht="28.9" customHeight="1" x14ac:dyDescent="0.25">
      <c r="A74" s="46" t="s">
        <v>248</v>
      </c>
      <c r="B74" s="292"/>
      <c r="C74" s="295"/>
      <c r="D74" s="35" t="s">
        <v>249</v>
      </c>
      <c r="E74" s="181" t="s">
        <v>44</v>
      </c>
      <c r="F74" s="25" t="s">
        <v>250</v>
      </c>
      <c r="G74" s="25"/>
      <c r="H74" s="11"/>
      <c r="I74" s="25"/>
    </row>
    <row r="75" spans="1:9" ht="32.450000000000003" customHeight="1" x14ac:dyDescent="0.25">
      <c r="A75" s="46" t="s">
        <v>251</v>
      </c>
      <c r="B75" s="292"/>
      <c r="C75" s="295"/>
      <c r="D75" s="35" t="s">
        <v>252</v>
      </c>
      <c r="E75" s="181" t="s">
        <v>44</v>
      </c>
      <c r="F75" s="25" t="s">
        <v>253</v>
      </c>
      <c r="G75" s="25"/>
      <c r="H75" s="11" t="s">
        <v>254</v>
      </c>
      <c r="I75" s="25" t="s">
        <v>51</v>
      </c>
    </row>
    <row r="76" spans="1:9" ht="21.75" customHeight="1" x14ac:dyDescent="0.25">
      <c r="A76" s="46" t="s">
        <v>255</v>
      </c>
      <c r="B76" s="292"/>
      <c r="C76" s="295"/>
      <c r="D76" s="35" t="s">
        <v>256</v>
      </c>
      <c r="E76" s="182" t="s">
        <v>83</v>
      </c>
      <c r="F76" s="25"/>
      <c r="G76" s="25"/>
      <c r="H76" s="11"/>
      <c r="I76" s="25"/>
    </row>
    <row r="77" spans="1:9" ht="57" customHeight="1" x14ac:dyDescent="0.25">
      <c r="A77" s="46" t="s">
        <v>257</v>
      </c>
      <c r="B77" s="292"/>
      <c r="C77" s="295"/>
      <c r="D77" s="35" t="s">
        <v>258</v>
      </c>
      <c r="E77" s="181" t="s">
        <v>44</v>
      </c>
      <c r="F77" s="25" t="s">
        <v>259</v>
      </c>
      <c r="G77" s="25"/>
      <c r="H77" s="11" t="s">
        <v>260</v>
      </c>
      <c r="I77" s="25" t="s">
        <v>51</v>
      </c>
    </row>
    <row r="78" spans="1:9" x14ac:dyDescent="0.25">
      <c r="A78" s="46" t="s">
        <v>261</v>
      </c>
      <c r="B78" s="293"/>
      <c r="C78" s="296"/>
      <c r="D78" s="7" t="s">
        <v>67</v>
      </c>
      <c r="E78" s="27"/>
      <c r="F78" s="13"/>
      <c r="G78" s="15"/>
      <c r="H78" s="15"/>
      <c r="I78" s="15"/>
    </row>
    <row r="79" spans="1:9" ht="24" hidden="1" customHeight="1" x14ac:dyDescent="0.25">
      <c r="A79" s="48" t="s">
        <v>262</v>
      </c>
      <c r="B79" s="291">
        <v>8</v>
      </c>
      <c r="C79" s="289" t="s">
        <v>263</v>
      </c>
      <c r="D79" s="290"/>
      <c r="E79" s="38" t="s">
        <v>83</v>
      </c>
      <c r="F79" s="36"/>
      <c r="G79" s="36"/>
      <c r="H79" s="37"/>
      <c r="I79" s="36"/>
    </row>
    <row r="80" spans="1:9" ht="87.75" hidden="1" customHeight="1" x14ac:dyDescent="0.25">
      <c r="A80" s="46" t="s">
        <v>264</v>
      </c>
      <c r="B80" s="292"/>
      <c r="C80" s="297" t="s">
        <v>265</v>
      </c>
      <c r="D80" s="35" t="s">
        <v>266</v>
      </c>
      <c r="E80" s="38"/>
      <c r="F80" s="36"/>
      <c r="G80" s="36"/>
      <c r="H80" s="36"/>
      <c r="I80" s="36"/>
    </row>
    <row r="81" spans="1:9" hidden="1" x14ac:dyDescent="0.25">
      <c r="A81" s="46" t="s">
        <v>267</v>
      </c>
      <c r="B81" s="293"/>
      <c r="C81" s="299"/>
      <c r="D81" s="7" t="s">
        <v>67</v>
      </c>
      <c r="E81" s="27"/>
      <c r="F81" s="13"/>
      <c r="G81" s="15"/>
      <c r="I81" s="15"/>
    </row>
    <row r="82" spans="1:9" ht="24" customHeight="1" x14ac:dyDescent="0.25">
      <c r="A82" s="48" t="s">
        <v>268</v>
      </c>
      <c r="B82" s="44">
        <v>9</v>
      </c>
      <c r="C82" s="289" t="s">
        <v>269</v>
      </c>
      <c r="D82" s="290"/>
      <c r="E82" s="183" t="s">
        <v>44</v>
      </c>
      <c r="F82" s="37"/>
      <c r="G82" s="37"/>
      <c r="H82" s="37"/>
      <c r="I82" s="37"/>
    </row>
    <row r="83" spans="1:9" ht="57" customHeight="1" x14ac:dyDescent="0.25">
      <c r="A83" s="46" t="s">
        <v>270</v>
      </c>
      <c r="B83" s="291"/>
      <c r="C83" s="294" t="s">
        <v>271</v>
      </c>
      <c r="D83" s="1" t="s">
        <v>272</v>
      </c>
      <c r="E83" s="184" t="s">
        <v>44</v>
      </c>
      <c r="F83" s="25" t="s">
        <v>273</v>
      </c>
      <c r="G83" s="37"/>
      <c r="H83" s="25" t="s">
        <v>274</v>
      </c>
      <c r="I83" s="37" t="s">
        <v>51</v>
      </c>
    </row>
    <row r="84" spans="1:9" ht="45" x14ac:dyDescent="0.25">
      <c r="A84" s="46" t="s">
        <v>275</v>
      </c>
      <c r="B84" s="292"/>
      <c r="C84" s="295"/>
      <c r="D84" s="190" t="s">
        <v>276</v>
      </c>
      <c r="E84" s="184" t="s">
        <v>44</v>
      </c>
      <c r="F84" s="239" t="s">
        <v>277</v>
      </c>
      <c r="G84" s="235"/>
      <c r="H84" s="235" t="s">
        <v>278</v>
      </c>
      <c r="I84" s="37" t="s">
        <v>51</v>
      </c>
    </row>
    <row r="85" spans="1:9" x14ac:dyDescent="0.25">
      <c r="A85" s="46" t="s">
        <v>279</v>
      </c>
      <c r="B85" s="293"/>
      <c r="C85" s="296"/>
      <c r="D85" s="7" t="s">
        <v>67</v>
      </c>
      <c r="E85" s="27"/>
      <c r="F85" s="13"/>
      <c r="G85" s="15"/>
      <c r="H85" s="15"/>
      <c r="I85" s="15"/>
    </row>
    <row r="86" spans="1:9" ht="24" customHeight="1" x14ac:dyDescent="0.25">
      <c r="A86" s="48" t="s">
        <v>280</v>
      </c>
      <c r="B86" s="286" t="s">
        <v>281</v>
      </c>
      <c r="C86" s="284" t="s">
        <v>282</v>
      </c>
      <c r="D86" s="285"/>
      <c r="E86" s="38" t="s">
        <v>83</v>
      </c>
      <c r="F86" s="39"/>
      <c r="G86" s="40"/>
      <c r="H86" s="37"/>
      <c r="I86" s="40"/>
    </row>
    <row r="87" spans="1:9" ht="39.75" customHeight="1" x14ac:dyDescent="0.25">
      <c r="A87" s="46" t="s">
        <v>283</v>
      </c>
      <c r="B87" s="287"/>
      <c r="C87" s="281" t="s">
        <v>284</v>
      </c>
      <c r="D87" s="22" t="s">
        <v>285</v>
      </c>
      <c r="E87" s="38" t="s">
        <v>83</v>
      </c>
      <c r="F87" s="39"/>
      <c r="G87" s="40"/>
      <c r="H87" s="36"/>
      <c r="I87" s="40"/>
    </row>
    <row r="88" spans="1:9" ht="39.75" customHeight="1" x14ac:dyDescent="0.25">
      <c r="A88" s="46" t="s">
        <v>286</v>
      </c>
      <c r="B88" s="287"/>
      <c r="C88" s="282"/>
      <c r="D88" s="55" t="s">
        <v>287</v>
      </c>
      <c r="E88" s="38" t="s">
        <v>83</v>
      </c>
      <c r="F88" s="39"/>
      <c r="G88" s="40"/>
      <c r="H88" s="36"/>
      <c r="I88" s="40"/>
    </row>
    <row r="89" spans="1:9" ht="29.25" customHeight="1" x14ac:dyDescent="0.25">
      <c r="A89" s="46" t="s">
        <v>288</v>
      </c>
      <c r="B89" s="287"/>
      <c r="C89" s="282"/>
      <c r="D89" s="55" t="s">
        <v>289</v>
      </c>
      <c r="E89" s="38" t="s">
        <v>83</v>
      </c>
      <c r="F89" s="39"/>
      <c r="G89" s="40"/>
      <c r="H89" s="36"/>
      <c r="I89" s="40"/>
    </row>
    <row r="90" spans="1:9" ht="29.25" customHeight="1" x14ac:dyDescent="0.25">
      <c r="A90" s="46" t="s">
        <v>290</v>
      </c>
      <c r="B90" s="287"/>
      <c r="C90" s="282"/>
      <c r="D90" s="55" t="s">
        <v>291</v>
      </c>
      <c r="E90" s="38" t="s">
        <v>83</v>
      </c>
      <c r="F90" s="39"/>
      <c r="G90" s="40"/>
      <c r="H90" s="36"/>
      <c r="I90" s="40"/>
    </row>
    <row r="91" spans="1:9" ht="29.25" customHeight="1" x14ac:dyDescent="0.25">
      <c r="A91" s="46" t="s">
        <v>292</v>
      </c>
      <c r="B91" s="287"/>
      <c r="C91" s="282"/>
      <c r="D91" s="55" t="s">
        <v>293</v>
      </c>
      <c r="E91" s="38" t="s">
        <v>83</v>
      </c>
      <c r="F91" s="39"/>
      <c r="G91" s="40"/>
      <c r="H91" s="36"/>
      <c r="I91" s="40"/>
    </row>
    <row r="92" spans="1:9" ht="29.25" customHeight="1" x14ac:dyDescent="0.25">
      <c r="A92" s="46" t="s">
        <v>294</v>
      </c>
      <c r="B92" s="287"/>
      <c r="C92" s="282"/>
      <c r="D92" s="55" t="s">
        <v>295</v>
      </c>
      <c r="E92" s="38" t="s">
        <v>83</v>
      </c>
      <c r="F92" s="39"/>
      <c r="G92" s="40"/>
      <c r="H92" s="36"/>
      <c r="I92" s="40"/>
    </row>
    <row r="93" spans="1:9" ht="29.25" customHeight="1" x14ac:dyDescent="0.25">
      <c r="A93" s="46" t="s">
        <v>296</v>
      </c>
      <c r="B93" s="287"/>
      <c r="C93" s="282"/>
      <c r="D93" s="55" t="s">
        <v>297</v>
      </c>
      <c r="E93" s="38" t="s">
        <v>83</v>
      </c>
      <c r="F93" s="39"/>
      <c r="G93" s="40"/>
      <c r="H93" s="36"/>
      <c r="I93" s="40"/>
    </row>
    <row r="94" spans="1:9" ht="29.25" customHeight="1" x14ac:dyDescent="0.25">
      <c r="A94" s="46" t="s">
        <v>298</v>
      </c>
      <c r="B94" s="287"/>
      <c r="C94" s="282"/>
      <c r="D94" s="55" t="s">
        <v>299</v>
      </c>
      <c r="E94" s="38" t="s">
        <v>83</v>
      </c>
      <c r="F94" s="39"/>
      <c r="G94" s="40"/>
      <c r="H94" s="36"/>
      <c r="I94" s="40"/>
    </row>
    <row r="95" spans="1:9" ht="38.25" x14ac:dyDescent="0.25">
      <c r="A95" s="46" t="s">
        <v>300</v>
      </c>
      <c r="B95" s="287"/>
      <c r="C95" s="282"/>
      <c r="D95" s="55" t="s">
        <v>301</v>
      </c>
      <c r="E95" s="38" t="s">
        <v>83</v>
      </c>
      <c r="F95" s="39"/>
      <c r="G95" s="40"/>
      <c r="H95" s="36"/>
      <c r="I95" s="40"/>
    </row>
    <row r="96" spans="1:9" ht="29.25" customHeight="1" x14ac:dyDescent="0.25">
      <c r="A96" s="46" t="s">
        <v>302</v>
      </c>
      <c r="B96" s="287"/>
      <c r="C96" s="282"/>
      <c r="D96" s="55" t="s">
        <v>303</v>
      </c>
      <c r="E96" s="38" t="s">
        <v>83</v>
      </c>
      <c r="F96" s="39"/>
      <c r="G96" s="40"/>
      <c r="H96" s="36"/>
      <c r="I96" s="40"/>
    </row>
    <row r="97" spans="1:9" ht="38.25" x14ac:dyDescent="0.25">
      <c r="A97" s="46" t="s">
        <v>304</v>
      </c>
      <c r="B97" s="287"/>
      <c r="C97" s="282"/>
      <c r="D97" s="55" t="s">
        <v>305</v>
      </c>
      <c r="E97" s="38" t="s">
        <v>83</v>
      </c>
      <c r="F97" s="39"/>
      <c r="G97" s="40"/>
      <c r="H97" s="36"/>
      <c r="I97" s="40"/>
    </row>
    <row r="98" spans="1:9" ht="39.75" customHeight="1" x14ac:dyDescent="0.25">
      <c r="A98" s="46" t="s">
        <v>306</v>
      </c>
      <c r="B98" s="287"/>
      <c r="C98" s="282"/>
      <c r="D98" s="55" t="s">
        <v>307</v>
      </c>
      <c r="E98" s="38" t="s">
        <v>83</v>
      </c>
      <c r="F98" s="39"/>
      <c r="G98" s="40"/>
      <c r="H98" s="36"/>
      <c r="I98" s="40"/>
    </row>
    <row r="99" spans="1:9" ht="38.25" customHeight="1" x14ac:dyDescent="0.25">
      <c r="A99" s="46" t="s">
        <v>308</v>
      </c>
      <c r="B99" s="287"/>
      <c r="C99" s="282"/>
      <c r="D99" s="55" t="s">
        <v>309</v>
      </c>
      <c r="E99" s="38" t="s">
        <v>83</v>
      </c>
      <c r="F99" s="39"/>
      <c r="G99" s="40"/>
      <c r="H99" s="36"/>
      <c r="I99" s="40"/>
    </row>
    <row r="100" spans="1:9" ht="25.5" x14ac:dyDescent="0.25">
      <c r="A100" s="46" t="s">
        <v>310</v>
      </c>
      <c r="B100" s="287"/>
      <c r="C100" s="282"/>
      <c r="D100" s="55" t="s">
        <v>311</v>
      </c>
      <c r="E100" s="38" t="s">
        <v>83</v>
      </c>
      <c r="F100" s="39"/>
      <c r="G100" s="40"/>
      <c r="H100" s="36"/>
      <c r="I100" s="40"/>
    </row>
    <row r="101" spans="1:9" ht="25.5" x14ac:dyDescent="0.25">
      <c r="A101" s="46" t="s">
        <v>312</v>
      </c>
      <c r="B101" s="287"/>
      <c r="C101" s="282"/>
      <c r="D101" s="55" t="s">
        <v>313</v>
      </c>
      <c r="E101" s="38" t="s">
        <v>83</v>
      </c>
      <c r="F101" s="39"/>
      <c r="G101" s="40"/>
      <c r="H101" s="36"/>
      <c r="I101" s="40"/>
    </row>
    <row r="102" spans="1:9" ht="25.5" x14ac:dyDescent="0.25">
      <c r="A102" s="46" t="s">
        <v>314</v>
      </c>
      <c r="B102" s="287"/>
      <c r="C102" s="282"/>
      <c r="D102" s="55" t="s">
        <v>315</v>
      </c>
      <c r="E102" s="38" t="s">
        <v>83</v>
      </c>
      <c r="F102" s="39"/>
      <c r="G102" s="40"/>
      <c r="H102" s="36"/>
      <c r="I102" s="40"/>
    </row>
    <row r="103" spans="1:9" ht="25.5" x14ac:dyDescent="0.25">
      <c r="A103" s="46" t="s">
        <v>316</v>
      </c>
      <c r="B103" s="287"/>
      <c r="C103" s="282"/>
      <c r="D103" s="55" t="s">
        <v>317</v>
      </c>
      <c r="E103" s="38" t="s">
        <v>83</v>
      </c>
      <c r="F103" s="39"/>
      <c r="G103" s="40"/>
      <c r="H103" s="36"/>
      <c r="I103" s="40"/>
    </row>
    <row r="104" spans="1:9" ht="25.5" x14ac:dyDescent="0.25">
      <c r="A104" s="46" t="s">
        <v>318</v>
      </c>
      <c r="B104" s="287"/>
      <c r="C104" s="282"/>
      <c r="D104" s="55" t="s">
        <v>319</v>
      </c>
      <c r="E104" s="38" t="s">
        <v>83</v>
      </c>
      <c r="F104" s="39"/>
      <c r="G104" s="40"/>
      <c r="H104" s="50"/>
      <c r="I104" s="40"/>
    </row>
    <row r="105" spans="1:9" x14ac:dyDescent="0.25">
      <c r="A105" s="46" t="s">
        <v>320</v>
      </c>
      <c r="B105" s="288"/>
      <c r="C105" s="283"/>
      <c r="D105" s="7" t="s">
        <v>67</v>
      </c>
      <c r="E105" s="38" t="s">
        <v>83</v>
      </c>
      <c r="F105" s="13"/>
      <c r="G105" s="15"/>
      <c r="I105" s="15"/>
    </row>
    <row r="106" spans="1:9" ht="23.25" customHeight="1" x14ac:dyDescent="0.25">
      <c r="A106" s="46"/>
      <c r="B106" s="286" t="s">
        <v>321</v>
      </c>
      <c r="C106" s="284" t="s">
        <v>322</v>
      </c>
      <c r="D106" s="285"/>
      <c r="E106" s="41" t="s">
        <v>44</v>
      </c>
      <c r="F106" s="40"/>
      <c r="G106" s="40"/>
      <c r="H106" s="37"/>
      <c r="I106" s="40"/>
    </row>
    <row r="107" spans="1:9" ht="33.75" customHeight="1" x14ac:dyDescent="0.25">
      <c r="A107" s="46" t="s">
        <v>320</v>
      </c>
      <c r="B107" s="287"/>
      <c r="C107" s="281" t="s">
        <v>323</v>
      </c>
      <c r="D107" s="10" t="s">
        <v>324</v>
      </c>
      <c r="E107" s="41" t="s">
        <v>83</v>
      </c>
      <c r="F107" s="40"/>
      <c r="G107" s="40"/>
      <c r="H107" s="37"/>
      <c r="I107" s="40"/>
    </row>
    <row r="108" spans="1:9" ht="47.45" customHeight="1" x14ac:dyDescent="0.25">
      <c r="A108" s="46" t="s">
        <v>325</v>
      </c>
      <c r="B108" s="287"/>
      <c r="C108" s="282"/>
      <c r="D108" s="51" t="s">
        <v>326</v>
      </c>
      <c r="E108" s="41" t="s">
        <v>44</v>
      </c>
      <c r="F108" s="232" t="s">
        <v>327</v>
      </c>
      <c r="G108" s="232"/>
      <c r="H108" s="235" t="s">
        <v>328</v>
      </c>
      <c r="I108" s="40" t="s">
        <v>51</v>
      </c>
    </row>
    <row r="109" spans="1:9" ht="30.75" customHeight="1" x14ac:dyDescent="0.25">
      <c r="A109" s="46" t="s">
        <v>329</v>
      </c>
      <c r="B109" s="287"/>
      <c r="C109" s="282"/>
      <c r="D109" s="51" t="s">
        <v>330</v>
      </c>
      <c r="E109" s="41" t="s">
        <v>83</v>
      </c>
      <c r="F109" s="232"/>
      <c r="G109" s="232"/>
      <c r="H109" s="235"/>
      <c r="I109" s="40"/>
    </row>
    <row r="110" spans="1:9" ht="16.5" customHeight="1" x14ac:dyDescent="0.25">
      <c r="A110" s="46" t="s">
        <v>331</v>
      </c>
      <c r="B110" s="287"/>
      <c r="C110" s="282"/>
      <c r="D110" s="51" t="s">
        <v>332</v>
      </c>
      <c r="E110" s="41" t="s">
        <v>83</v>
      </c>
      <c r="F110" s="232"/>
      <c r="G110" s="232"/>
      <c r="H110" s="235"/>
      <c r="I110" s="40"/>
    </row>
    <row r="111" spans="1:9" ht="45" x14ac:dyDescent="0.25">
      <c r="A111" s="46" t="s">
        <v>333</v>
      </c>
      <c r="B111" s="287"/>
      <c r="C111" s="282"/>
      <c r="D111" s="51" t="s">
        <v>334</v>
      </c>
      <c r="E111" s="41" t="s">
        <v>44</v>
      </c>
      <c r="F111" s="232" t="s">
        <v>335</v>
      </c>
      <c r="G111" s="232"/>
      <c r="H111" s="235" t="s">
        <v>336</v>
      </c>
      <c r="I111" s="40" t="s">
        <v>51</v>
      </c>
    </row>
    <row r="112" spans="1:9" x14ac:dyDescent="0.25">
      <c r="A112" s="46" t="s">
        <v>337</v>
      </c>
      <c r="B112" s="288"/>
      <c r="C112" s="283"/>
      <c r="D112" s="7" t="s">
        <v>67</v>
      </c>
      <c r="E112" s="27"/>
      <c r="F112" s="13"/>
      <c r="G112" s="15"/>
      <c r="H112" s="15"/>
      <c r="I112" s="15"/>
    </row>
    <row r="113" spans="1:9" ht="24" customHeight="1" x14ac:dyDescent="0.25">
      <c r="A113" s="47">
        <v>11</v>
      </c>
      <c r="B113" s="286">
        <v>11</v>
      </c>
      <c r="C113" s="284" t="s">
        <v>338</v>
      </c>
      <c r="D113" s="285"/>
      <c r="E113" s="41" t="s">
        <v>83</v>
      </c>
      <c r="F113" s="42"/>
      <c r="G113" s="42"/>
      <c r="H113" s="37"/>
      <c r="I113" s="42"/>
    </row>
    <row r="114" spans="1:9" ht="42" customHeight="1" x14ac:dyDescent="0.25">
      <c r="A114" s="46" t="s">
        <v>339</v>
      </c>
      <c r="B114" s="287"/>
      <c r="C114" s="281" t="s">
        <v>340</v>
      </c>
      <c r="D114" s="10" t="s">
        <v>341</v>
      </c>
      <c r="E114" s="41"/>
      <c r="F114" s="42"/>
      <c r="G114" s="42"/>
      <c r="H114" s="37"/>
      <c r="I114" s="42"/>
    </row>
    <row r="115" spans="1:9" ht="29.25" customHeight="1" x14ac:dyDescent="0.25">
      <c r="A115" s="46" t="s">
        <v>342</v>
      </c>
      <c r="B115" s="287"/>
      <c r="C115" s="282"/>
      <c r="D115" s="51" t="s">
        <v>343</v>
      </c>
      <c r="E115" s="41"/>
      <c r="F115" s="42"/>
      <c r="G115" s="42"/>
      <c r="H115" s="37"/>
      <c r="I115" s="42"/>
    </row>
    <row r="116" spans="1:9" ht="39.75" customHeight="1" x14ac:dyDescent="0.25">
      <c r="A116" s="46" t="s">
        <v>344</v>
      </c>
      <c r="B116" s="287"/>
      <c r="C116" s="282"/>
      <c r="D116" s="53" t="s">
        <v>232</v>
      </c>
      <c r="E116" s="41"/>
      <c r="F116" s="42"/>
      <c r="G116" s="42"/>
      <c r="H116" s="37"/>
      <c r="I116" s="42"/>
    </row>
    <row r="117" spans="1:9" ht="38.25" x14ac:dyDescent="0.25">
      <c r="A117" s="46" t="s">
        <v>345</v>
      </c>
      <c r="B117" s="287"/>
      <c r="C117" s="282"/>
      <c r="D117" s="51" t="s">
        <v>346</v>
      </c>
      <c r="E117" s="41"/>
      <c r="F117" s="42"/>
      <c r="G117" s="42"/>
      <c r="H117" s="37"/>
      <c r="I117" s="42"/>
    </row>
    <row r="118" spans="1:9" x14ac:dyDescent="0.25">
      <c r="A118" s="46" t="s">
        <v>347</v>
      </c>
      <c r="B118" s="288"/>
      <c r="C118" s="283"/>
      <c r="D118" s="7" t="s">
        <v>67</v>
      </c>
      <c r="E118" s="27"/>
      <c r="F118" s="13"/>
      <c r="G118" s="15"/>
      <c r="I118" s="15"/>
    </row>
    <row r="119" spans="1:9" ht="24.75" customHeight="1" x14ac:dyDescent="0.25">
      <c r="A119" s="48" t="s">
        <v>348</v>
      </c>
      <c r="B119" s="286">
        <v>12</v>
      </c>
      <c r="C119" s="284" t="s">
        <v>349</v>
      </c>
      <c r="D119" s="285"/>
      <c r="E119" s="41" t="s">
        <v>44</v>
      </c>
      <c r="F119" s="40"/>
      <c r="G119" s="42"/>
      <c r="H119" s="37"/>
      <c r="I119" s="42"/>
    </row>
    <row r="120" spans="1:9" ht="43.5" customHeight="1" x14ac:dyDescent="0.25">
      <c r="A120" s="46" t="s">
        <v>350</v>
      </c>
      <c r="B120" s="287"/>
      <c r="C120" s="281" t="s">
        <v>351</v>
      </c>
      <c r="D120" s="10" t="s">
        <v>352</v>
      </c>
      <c r="E120" s="41" t="s">
        <v>83</v>
      </c>
      <c r="F120" s="40"/>
      <c r="G120" s="42"/>
      <c r="H120" s="37"/>
      <c r="I120" s="42"/>
    </row>
    <row r="121" spans="1:9" ht="38.25" x14ac:dyDescent="0.25">
      <c r="A121" s="46" t="s">
        <v>353</v>
      </c>
      <c r="B121" s="287"/>
      <c r="C121" s="282"/>
      <c r="D121" s="10" t="s">
        <v>354</v>
      </c>
      <c r="E121" s="41" t="s">
        <v>83</v>
      </c>
      <c r="F121" s="40"/>
      <c r="G121" s="42"/>
      <c r="H121" s="37"/>
      <c r="I121" s="42"/>
    </row>
    <row r="122" spans="1:9" ht="38.25" x14ac:dyDescent="0.25">
      <c r="A122" s="46" t="s">
        <v>355</v>
      </c>
      <c r="B122" s="287"/>
      <c r="C122" s="282"/>
      <c r="D122" s="10" t="s">
        <v>356</v>
      </c>
      <c r="E122" s="41" t="s">
        <v>83</v>
      </c>
      <c r="F122" s="40"/>
      <c r="G122" s="42"/>
      <c r="H122" s="37"/>
      <c r="I122" s="42"/>
    </row>
    <row r="123" spans="1:9" ht="46.9" customHeight="1" x14ac:dyDescent="0.25">
      <c r="A123" s="46" t="s">
        <v>357</v>
      </c>
      <c r="B123" s="287"/>
      <c r="C123" s="282"/>
      <c r="D123" s="10" t="s">
        <v>358</v>
      </c>
      <c r="E123" s="41" t="s">
        <v>83</v>
      </c>
      <c r="F123" s="40"/>
      <c r="G123" s="42"/>
      <c r="H123" s="37"/>
      <c r="I123" s="42"/>
    </row>
    <row r="124" spans="1:9" ht="40.5" customHeight="1" x14ac:dyDescent="0.25">
      <c r="A124" s="46" t="s">
        <v>359</v>
      </c>
      <c r="B124" s="287"/>
      <c r="C124" s="282"/>
      <c r="D124" s="51" t="s">
        <v>360</v>
      </c>
      <c r="E124" s="41" t="s">
        <v>83</v>
      </c>
      <c r="F124" s="40"/>
      <c r="G124" s="42"/>
      <c r="H124" s="37"/>
      <c r="I124" s="42"/>
    </row>
    <row r="125" spans="1:9" ht="41.45" customHeight="1" x14ac:dyDescent="0.25">
      <c r="A125" s="46" t="s">
        <v>361</v>
      </c>
      <c r="B125" s="287"/>
      <c r="C125" s="282"/>
      <c r="D125" s="10" t="s">
        <v>362</v>
      </c>
      <c r="E125" s="41" t="s">
        <v>83</v>
      </c>
      <c r="F125" s="40"/>
      <c r="G125" s="42"/>
      <c r="H125" s="37"/>
      <c r="I125" s="42"/>
    </row>
    <row r="126" spans="1:9" ht="42.75" customHeight="1" x14ac:dyDescent="0.25">
      <c r="A126" s="46" t="s">
        <v>363</v>
      </c>
      <c r="B126" s="287"/>
      <c r="C126" s="282"/>
      <c r="D126" s="10" t="s">
        <v>364</v>
      </c>
      <c r="E126" s="41" t="s">
        <v>44</v>
      </c>
      <c r="F126" s="232" t="s">
        <v>365</v>
      </c>
      <c r="G126" s="42"/>
      <c r="H126" s="37"/>
      <c r="I126" s="42" t="s">
        <v>51</v>
      </c>
    </row>
    <row r="127" spans="1:9" ht="37.15" customHeight="1" x14ac:dyDescent="0.25">
      <c r="A127" s="46" t="s">
        <v>366</v>
      </c>
      <c r="B127" s="287"/>
      <c r="C127" s="282"/>
      <c r="D127" s="10" t="s">
        <v>367</v>
      </c>
      <c r="E127" s="41" t="s">
        <v>44</v>
      </c>
      <c r="F127" s="232" t="s">
        <v>368</v>
      </c>
      <c r="G127" s="42"/>
      <c r="H127" s="37"/>
      <c r="I127" s="42" t="s">
        <v>92</v>
      </c>
    </row>
    <row r="128" spans="1:9" ht="29.25" customHeight="1" x14ac:dyDescent="0.25">
      <c r="A128" s="46" t="s">
        <v>369</v>
      </c>
      <c r="B128" s="287"/>
      <c r="C128" s="282"/>
      <c r="D128" s="10" t="s">
        <v>370</v>
      </c>
      <c r="E128" s="41" t="s">
        <v>83</v>
      </c>
      <c r="F128" s="40"/>
      <c r="G128" s="42"/>
      <c r="H128" s="37"/>
      <c r="I128" s="42"/>
    </row>
    <row r="129" spans="1:9" x14ac:dyDescent="0.25">
      <c r="A129" s="46" t="s">
        <v>371</v>
      </c>
      <c r="B129" s="288"/>
      <c r="C129" s="283"/>
      <c r="D129" s="7" t="s">
        <v>67</v>
      </c>
      <c r="E129" s="27"/>
      <c r="F129" s="13"/>
      <c r="G129" s="15"/>
      <c r="I129" s="15"/>
    </row>
    <row r="130" spans="1:9" ht="24" customHeight="1" x14ac:dyDescent="0.25">
      <c r="A130" s="48" t="s">
        <v>372</v>
      </c>
      <c r="B130" s="43">
        <v>13</v>
      </c>
      <c r="C130" s="284" t="s">
        <v>373</v>
      </c>
      <c r="D130" s="285"/>
      <c r="E130" s="41" t="s">
        <v>44</v>
      </c>
      <c r="F130" s="42"/>
      <c r="G130" s="42"/>
      <c r="H130" s="37"/>
      <c r="I130" s="42"/>
    </row>
    <row r="131" spans="1:9" ht="45" customHeight="1" x14ac:dyDescent="0.25">
      <c r="A131" s="46" t="s">
        <v>374</v>
      </c>
      <c r="B131" s="286"/>
      <c r="C131" s="281" t="s">
        <v>375</v>
      </c>
      <c r="D131" s="10" t="s">
        <v>376</v>
      </c>
      <c r="E131" s="41" t="s">
        <v>83</v>
      </c>
      <c r="F131" s="42"/>
      <c r="G131" s="42"/>
      <c r="H131" s="37"/>
      <c r="I131" s="42"/>
    </row>
    <row r="132" spans="1:9" ht="89.25" x14ac:dyDescent="0.25">
      <c r="A132" s="46" t="s">
        <v>377</v>
      </c>
      <c r="B132" s="287"/>
      <c r="C132" s="282"/>
      <c r="D132" s="10" t="s">
        <v>378</v>
      </c>
      <c r="E132" s="41" t="s">
        <v>44</v>
      </c>
      <c r="F132" s="233" t="s">
        <v>379</v>
      </c>
      <c r="G132" s="233" t="s">
        <v>194</v>
      </c>
      <c r="H132" s="234" t="s">
        <v>380</v>
      </c>
      <c r="I132" s="42"/>
    </row>
    <row r="133" spans="1:9" ht="51" x14ac:dyDescent="0.25">
      <c r="A133" s="46" t="s">
        <v>381</v>
      </c>
      <c r="B133" s="287"/>
      <c r="C133" s="282"/>
      <c r="D133" s="10" t="s">
        <v>382</v>
      </c>
      <c r="E133" s="41" t="s">
        <v>83</v>
      </c>
      <c r="F133" s="42"/>
      <c r="G133" s="42"/>
      <c r="H133" s="37"/>
      <c r="I133" s="42"/>
    </row>
    <row r="134" spans="1:9" ht="29.25" customHeight="1" x14ac:dyDescent="0.25">
      <c r="A134" s="46" t="s">
        <v>383</v>
      </c>
      <c r="B134" s="287"/>
      <c r="C134" s="282"/>
      <c r="D134" s="10" t="s">
        <v>384</v>
      </c>
      <c r="E134" s="41" t="s">
        <v>44</v>
      </c>
      <c r="F134" s="233" t="s">
        <v>385</v>
      </c>
      <c r="G134" s="42"/>
      <c r="H134" s="37"/>
      <c r="I134" s="42"/>
    </row>
    <row r="135" spans="1:9" ht="25.5" x14ac:dyDescent="0.25">
      <c r="A135" s="46" t="s">
        <v>386</v>
      </c>
      <c r="B135" s="287"/>
      <c r="C135" s="282"/>
      <c r="D135" s="20" t="s">
        <v>387</v>
      </c>
      <c r="E135" s="41" t="s">
        <v>44</v>
      </c>
      <c r="F135" s="233" t="s">
        <v>388</v>
      </c>
      <c r="G135" s="42"/>
      <c r="H135" s="233" t="s">
        <v>389</v>
      </c>
      <c r="I135" s="42"/>
    </row>
    <row r="136" spans="1:9" ht="53.25" customHeight="1" x14ac:dyDescent="0.25">
      <c r="A136" s="46" t="s">
        <v>390</v>
      </c>
      <c r="B136" s="287"/>
      <c r="C136" s="282"/>
      <c r="D136" s="20" t="s">
        <v>391</v>
      </c>
      <c r="E136" s="41" t="s">
        <v>44</v>
      </c>
      <c r="F136" s="233" t="s">
        <v>392</v>
      </c>
      <c r="G136" s="42"/>
      <c r="H136" s="37"/>
      <c r="I136" s="42"/>
    </row>
    <row r="137" spans="1:9" ht="30.75" customHeight="1" x14ac:dyDescent="0.25">
      <c r="A137" s="46" t="s">
        <v>393</v>
      </c>
      <c r="B137" s="287"/>
      <c r="C137" s="282"/>
      <c r="D137" s="20" t="s">
        <v>394</v>
      </c>
      <c r="E137" s="41" t="s">
        <v>83</v>
      </c>
      <c r="F137" s="42"/>
      <c r="G137" s="42"/>
      <c r="H137" s="37"/>
      <c r="I137" s="42"/>
    </row>
    <row r="138" spans="1:9" ht="45.75" customHeight="1" x14ac:dyDescent="0.25">
      <c r="A138" s="46" t="s">
        <v>395</v>
      </c>
      <c r="B138" s="287"/>
      <c r="C138" s="282"/>
      <c r="D138" s="20" t="s">
        <v>396</v>
      </c>
      <c r="E138" s="41" t="s">
        <v>83</v>
      </c>
      <c r="F138" s="42"/>
      <c r="G138" s="42"/>
      <c r="H138" s="37"/>
      <c r="I138" s="42"/>
    </row>
    <row r="139" spans="1:9" ht="51.75" customHeight="1" x14ac:dyDescent="0.25">
      <c r="A139" s="46" t="s">
        <v>397</v>
      </c>
      <c r="B139" s="287"/>
      <c r="C139" s="282"/>
      <c r="D139" s="52" t="s">
        <v>398</v>
      </c>
      <c r="E139" s="41" t="s">
        <v>44</v>
      </c>
      <c r="F139" s="233" t="s">
        <v>399</v>
      </c>
      <c r="G139" s="42"/>
      <c r="H139" s="50"/>
      <c r="I139" s="42"/>
    </row>
    <row r="140" spans="1:9" ht="32.25" customHeight="1" x14ac:dyDescent="0.25">
      <c r="A140" s="46" t="s">
        <v>400</v>
      </c>
      <c r="B140" s="287"/>
      <c r="C140" s="282"/>
      <c r="D140" s="52" t="s">
        <v>401</v>
      </c>
      <c r="E140" s="41" t="s">
        <v>44</v>
      </c>
      <c r="F140" s="42"/>
      <c r="G140" s="42"/>
      <c r="H140" s="37"/>
      <c r="I140" s="42"/>
    </row>
    <row r="141" spans="1:9" ht="39" customHeight="1" x14ac:dyDescent="0.25">
      <c r="A141" s="46" t="s">
        <v>402</v>
      </c>
      <c r="B141" s="287"/>
      <c r="C141" s="282"/>
      <c r="D141" s="52" t="s">
        <v>403</v>
      </c>
      <c r="E141" s="41" t="s">
        <v>44</v>
      </c>
      <c r="F141" s="233" t="s">
        <v>404</v>
      </c>
      <c r="G141" s="42"/>
      <c r="H141" s="37" t="s">
        <v>405</v>
      </c>
      <c r="I141" s="42"/>
    </row>
    <row r="142" spans="1:9" x14ac:dyDescent="0.25">
      <c r="A142" s="46" t="s">
        <v>406</v>
      </c>
      <c r="B142" s="287"/>
      <c r="C142" s="282"/>
      <c r="D142" s="52" t="s">
        <v>407</v>
      </c>
      <c r="E142" s="41" t="s">
        <v>83</v>
      </c>
      <c r="F142" s="233"/>
      <c r="G142" s="233"/>
      <c r="H142" s="235"/>
      <c r="I142" s="42"/>
    </row>
    <row r="143" spans="1:9" ht="29.25" customHeight="1" x14ac:dyDescent="0.25">
      <c r="A143" s="46" t="s">
        <v>408</v>
      </c>
      <c r="B143" s="287"/>
      <c r="C143" s="282"/>
      <c r="D143" s="52" t="s">
        <v>409</v>
      </c>
      <c r="E143" s="41" t="s">
        <v>83</v>
      </c>
      <c r="F143" s="241"/>
      <c r="G143" s="233"/>
      <c r="H143" s="235"/>
      <c r="I143" s="42"/>
    </row>
    <row r="144" spans="1:9" x14ac:dyDescent="0.25">
      <c r="A144" s="46" t="s">
        <v>410</v>
      </c>
      <c r="B144" s="288"/>
      <c r="C144" s="283"/>
      <c r="D144" s="7" t="s">
        <v>67</v>
      </c>
      <c r="E144" s="27"/>
      <c r="F144" s="233"/>
      <c r="G144" s="242"/>
      <c r="H144" s="242"/>
      <c r="I144" s="15"/>
    </row>
    <row r="145" spans="1:9" ht="42" customHeight="1" x14ac:dyDescent="0.25">
      <c r="A145" s="48" t="s">
        <v>411</v>
      </c>
      <c r="B145" s="43">
        <v>14</v>
      </c>
      <c r="C145" s="284" t="s">
        <v>412</v>
      </c>
      <c r="D145" s="285"/>
      <c r="E145" s="41" t="s">
        <v>44</v>
      </c>
      <c r="F145" s="233"/>
      <c r="G145" s="233"/>
      <c r="H145" s="235"/>
      <c r="I145" s="42"/>
    </row>
    <row r="146" spans="1:9" ht="33.75" customHeight="1" x14ac:dyDescent="0.25">
      <c r="A146" s="46" t="s">
        <v>413</v>
      </c>
      <c r="B146" s="43"/>
      <c r="C146" s="300" t="s">
        <v>414</v>
      </c>
      <c r="D146" s="10" t="s">
        <v>415</v>
      </c>
      <c r="E146" s="41" t="s">
        <v>83</v>
      </c>
      <c r="F146" s="233"/>
      <c r="G146" s="233"/>
      <c r="H146" s="235"/>
      <c r="I146" s="42"/>
    </row>
    <row r="147" spans="1:9" ht="51" x14ac:dyDescent="0.25">
      <c r="A147" s="46" t="s">
        <v>416</v>
      </c>
      <c r="B147" s="43"/>
      <c r="C147" s="301"/>
      <c r="D147" s="51" t="s">
        <v>417</v>
      </c>
      <c r="E147" s="41" t="s">
        <v>83</v>
      </c>
      <c r="F147" s="233"/>
      <c r="G147" s="233"/>
      <c r="H147" s="235"/>
      <c r="I147" s="42"/>
    </row>
    <row r="148" spans="1:9" ht="25.5" x14ac:dyDescent="0.25">
      <c r="A148" s="46" t="s">
        <v>418</v>
      </c>
      <c r="B148" s="43"/>
      <c r="C148" s="301"/>
      <c r="D148" s="10" t="s">
        <v>419</v>
      </c>
      <c r="E148" s="41" t="s">
        <v>83</v>
      </c>
      <c r="F148" s="233"/>
      <c r="G148" s="233"/>
      <c r="H148" s="235"/>
      <c r="I148" s="42"/>
    </row>
    <row r="149" spans="1:9" x14ac:dyDescent="0.25">
      <c r="A149" s="46" t="s">
        <v>420</v>
      </c>
      <c r="B149" s="43"/>
      <c r="C149" s="301"/>
      <c r="D149" s="10" t="s">
        <v>421</v>
      </c>
      <c r="E149" s="41" t="s">
        <v>83</v>
      </c>
      <c r="F149" s="233"/>
      <c r="G149" s="233"/>
      <c r="H149" s="235"/>
      <c r="I149" s="42"/>
    </row>
    <row r="150" spans="1:9" ht="55.5" customHeight="1" x14ac:dyDescent="0.25">
      <c r="A150" s="46" t="s">
        <v>422</v>
      </c>
      <c r="B150" s="9"/>
      <c r="C150" s="301"/>
      <c r="D150" s="10" t="s">
        <v>423</v>
      </c>
      <c r="E150" s="41" t="s">
        <v>83</v>
      </c>
      <c r="F150" s="233"/>
      <c r="G150" s="233"/>
      <c r="H150" s="235"/>
      <c r="I150" s="42"/>
    </row>
    <row r="151" spans="1:9" ht="95.25" customHeight="1" x14ac:dyDescent="0.25">
      <c r="A151" s="46" t="s">
        <v>424</v>
      </c>
      <c r="B151" s="9"/>
      <c r="C151" s="301"/>
      <c r="D151" s="10" t="s">
        <v>425</v>
      </c>
      <c r="E151" s="41" t="s">
        <v>44</v>
      </c>
      <c r="F151" s="233" t="s">
        <v>426</v>
      </c>
      <c r="G151" s="233" t="s">
        <v>79</v>
      </c>
      <c r="H151" s="235" t="s">
        <v>427</v>
      </c>
      <c r="I151" s="42" t="s">
        <v>51</v>
      </c>
    </row>
    <row r="152" spans="1:9" ht="29.25" customHeight="1" x14ac:dyDescent="0.25">
      <c r="A152" s="46" t="s">
        <v>428</v>
      </c>
      <c r="B152" s="9"/>
      <c r="C152" s="301"/>
      <c r="D152" s="10" t="s">
        <v>429</v>
      </c>
      <c r="E152" s="41" t="s">
        <v>83</v>
      </c>
      <c r="F152" s="233"/>
      <c r="G152" s="233"/>
      <c r="H152" s="235"/>
      <c r="I152" s="42"/>
    </row>
    <row r="153" spans="1:9" ht="29.25" customHeight="1" x14ac:dyDescent="0.25">
      <c r="A153" s="46" t="s">
        <v>430</v>
      </c>
      <c r="B153" s="9"/>
      <c r="C153" s="301"/>
      <c r="D153" s="10" t="s">
        <v>431</v>
      </c>
      <c r="E153" s="41" t="s">
        <v>83</v>
      </c>
      <c r="F153" s="233"/>
      <c r="G153" s="233"/>
      <c r="H153" s="235"/>
      <c r="I153" s="42"/>
    </row>
    <row r="154" spans="1:9" ht="42" customHeight="1" x14ac:dyDescent="0.25">
      <c r="A154" s="46" t="s">
        <v>432</v>
      </c>
      <c r="B154" s="9"/>
      <c r="C154" s="301"/>
      <c r="D154" s="51" t="s">
        <v>433</v>
      </c>
      <c r="E154" s="41" t="s">
        <v>83</v>
      </c>
      <c r="F154" s="233"/>
      <c r="G154" s="233"/>
      <c r="H154" s="235"/>
      <c r="I154" s="42"/>
    </row>
    <row r="155" spans="1:9" ht="42.75" customHeight="1" x14ac:dyDescent="0.25">
      <c r="A155" s="46" t="s">
        <v>434</v>
      </c>
      <c r="B155" s="9"/>
      <c r="C155" s="301"/>
      <c r="D155" s="51" t="s">
        <v>435</v>
      </c>
      <c r="E155" s="41" t="s">
        <v>44</v>
      </c>
      <c r="F155" s="233" t="s">
        <v>436</v>
      </c>
      <c r="G155" s="233"/>
      <c r="H155" s="233" t="s">
        <v>437</v>
      </c>
      <c r="I155" s="42" t="s">
        <v>51</v>
      </c>
    </row>
    <row r="156" spans="1:9" x14ac:dyDescent="0.25">
      <c r="A156" s="46" t="s">
        <v>438</v>
      </c>
      <c r="B156" s="2"/>
      <c r="C156" s="302"/>
      <c r="D156" s="7" t="s">
        <v>67</v>
      </c>
      <c r="E156" s="27"/>
      <c r="F156" s="233"/>
      <c r="G156" s="242"/>
      <c r="H156" s="242"/>
      <c r="I156" s="15"/>
    </row>
    <row r="157" spans="1:9" ht="27" hidden="1" customHeight="1" x14ac:dyDescent="0.25">
      <c r="A157" s="47">
        <v>15</v>
      </c>
      <c r="B157" s="43">
        <v>15</v>
      </c>
      <c r="C157" s="284" t="s">
        <v>439</v>
      </c>
      <c r="D157" s="285"/>
      <c r="E157" s="27"/>
      <c r="F157" s="233"/>
      <c r="G157" s="235"/>
      <c r="H157" s="235"/>
      <c r="I157" s="11"/>
    </row>
    <row r="158" spans="1:9" ht="38.25" hidden="1" x14ac:dyDescent="0.25">
      <c r="A158" s="46" t="s">
        <v>440</v>
      </c>
      <c r="B158" s="43"/>
      <c r="C158" s="281" t="s">
        <v>441</v>
      </c>
      <c r="D158" s="51" t="s">
        <v>442</v>
      </c>
      <c r="E158" s="30"/>
      <c r="F158" s="236"/>
      <c r="G158" s="237"/>
      <c r="H158" s="235"/>
      <c r="I158" s="21"/>
    </row>
    <row r="159" spans="1:9" hidden="1" x14ac:dyDescent="0.25">
      <c r="A159" s="46" t="s">
        <v>443</v>
      </c>
      <c r="B159" s="2"/>
      <c r="C159" s="283"/>
      <c r="D159" s="7" t="s">
        <v>67</v>
      </c>
      <c r="E159" s="27"/>
      <c r="F159" s="233"/>
      <c r="G159" s="242"/>
      <c r="H159" s="242"/>
      <c r="I159" s="15"/>
    </row>
    <row r="160" spans="1:9" ht="24" customHeight="1" x14ac:dyDescent="0.25">
      <c r="A160" s="46" t="s">
        <v>444</v>
      </c>
      <c r="B160" s="43">
        <v>16</v>
      </c>
      <c r="C160" s="284" t="s">
        <v>445</v>
      </c>
      <c r="D160" s="285"/>
      <c r="E160" s="30" t="s">
        <v>44</v>
      </c>
      <c r="F160" s="236"/>
      <c r="G160" s="237"/>
      <c r="H160" s="235"/>
      <c r="I160" s="21"/>
    </row>
    <row r="161" spans="1:9" ht="38.25" x14ac:dyDescent="0.25">
      <c r="A161" s="46" t="s">
        <v>446</v>
      </c>
      <c r="B161" s="43"/>
      <c r="C161" s="281" t="s">
        <v>447</v>
      </c>
      <c r="D161" s="20" t="s">
        <v>448</v>
      </c>
      <c r="E161" s="30" t="s">
        <v>83</v>
      </c>
      <c r="F161" s="236"/>
      <c r="G161" s="237"/>
      <c r="H161" s="237"/>
      <c r="I161" s="21"/>
    </row>
    <row r="162" spans="1:9" ht="38.25" x14ac:dyDescent="0.25">
      <c r="A162" s="46" t="s">
        <v>449</v>
      </c>
      <c r="B162" s="43"/>
      <c r="C162" s="282"/>
      <c r="D162" s="52" t="s">
        <v>450</v>
      </c>
      <c r="E162" s="30" t="s">
        <v>83</v>
      </c>
      <c r="F162" s="236"/>
      <c r="G162" s="237"/>
      <c r="H162" s="237"/>
      <c r="I162" s="21"/>
    </row>
    <row r="163" spans="1:9" ht="38.25" x14ac:dyDescent="0.25">
      <c r="A163" s="46" t="s">
        <v>451</v>
      </c>
      <c r="B163" s="43"/>
      <c r="C163" s="282"/>
      <c r="D163" s="20" t="s">
        <v>452</v>
      </c>
      <c r="E163" s="30" t="s">
        <v>83</v>
      </c>
      <c r="F163" s="236"/>
      <c r="G163" s="237"/>
      <c r="H163" s="237"/>
      <c r="I163" s="21"/>
    </row>
    <row r="164" spans="1:9" ht="39" customHeight="1" x14ac:dyDescent="0.25">
      <c r="A164" s="46" t="s">
        <v>453</v>
      </c>
      <c r="B164" s="43"/>
      <c r="C164" s="282"/>
      <c r="D164" s="20" t="s">
        <v>454</v>
      </c>
      <c r="E164" s="30" t="s">
        <v>83</v>
      </c>
      <c r="F164" s="236"/>
      <c r="G164" s="237"/>
      <c r="H164" s="237"/>
      <c r="I164" s="21"/>
    </row>
    <row r="165" spans="1:9" ht="38.25" x14ac:dyDescent="0.25">
      <c r="A165" s="46" t="s">
        <v>455</v>
      </c>
      <c r="B165" s="9"/>
      <c r="C165" s="282"/>
      <c r="D165" s="20" t="s">
        <v>456</v>
      </c>
      <c r="E165" s="30" t="s">
        <v>83</v>
      </c>
      <c r="F165" s="236"/>
      <c r="G165" s="237"/>
      <c r="H165" s="235"/>
      <c r="I165" s="21"/>
    </row>
    <row r="166" spans="1:9" x14ac:dyDescent="0.25">
      <c r="A166" s="46" t="s">
        <v>457</v>
      </c>
      <c r="B166" s="2"/>
      <c r="C166" s="283"/>
      <c r="D166" s="7" t="s">
        <v>67</v>
      </c>
      <c r="E166" s="27"/>
      <c r="F166" s="233"/>
      <c r="G166" s="242"/>
      <c r="H166" s="242"/>
      <c r="I166" s="15"/>
    </row>
    <row r="167" spans="1:9" ht="24" hidden="1" customHeight="1" x14ac:dyDescent="0.25">
      <c r="A167" s="48" t="s">
        <v>458</v>
      </c>
      <c r="B167" s="43">
        <v>17</v>
      </c>
      <c r="C167" s="284" t="s">
        <v>459</v>
      </c>
      <c r="D167" s="285"/>
      <c r="E167" s="30"/>
      <c r="F167" s="236"/>
      <c r="G167" s="237"/>
      <c r="H167" s="237"/>
      <c r="I167" s="21"/>
    </row>
    <row r="168" spans="1:9" ht="56.25" hidden="1" customHeight="1" x14ac:dyDescent="0.25">
      <c r="A168" s="46" t="s">
        <v>460</v>
      </c>
      <c r="B168" s="43"/>
      <c r="C168" s="300" t="s">
        <v>461</v>
      </c>
      <c r="D168" s="20" t="s">
        <v>462</v>
      </c>
      <c r="E168" s="30"/>
      <c r="F168" s="236"/>
      <c r="G168" s="237"/>
      <c r="H168" s="237"/>
      <c r="I168" s="21"/>
    </row>
    <row r="169" spans="1:9" ht="38.25" hidden="1" x14ac:dyDescent="0.25">
      <c r="A169" s="46" t="s">
        <v>463</v>
      </c>
      <c r="B169" s="9"/>
      <c r="C169" s="301"/>
      <c r="D169" s="20" t="s">
        <v>362</v>
      </c>
      <c r="E169" s="30"/>
      <c r="F169" s="236"/>
      <c r="G169" s="237"/>
      <c r="H169" s="237"/>
      <c r="I169" s="21"/>
    </row>
    <row r="170" spans="1:9" ht="25.5" hidden="1" x14ac:dyDescent="0.25">
      <c r="A170" s="46" t="s">
        <v>464</v>
      </c>
      <c r="B170" s="9"/>
      <c r="C170" s="301"/>
      <c r="D170" s="20" t="s">
        <v>465</v>
      </c>
      <c r="E170" s="30"/>
      <c r="F170" s="236"/>
      <c r="G170" s="237"/>
      <c r="H170" s="237"/>
      <c r="I170" s="21"/>
    </row>
    <row r="171" spans="1:9" ht="38.25" hidden="1" x14ac:dyDescent="0.25">
      <c r="A171" s="46" t="s">
        <v>466</v>
      </c>
      <c r="B171" s="9"/>
      <c r="C171" s="301"/>
      <c r="D171" s="20" t="s">
        <v>467</v>
      </c>
      <c r="E171" s="30"/>
      <c r="F171" s="236"/>
      <c r="G171" s="237"/>
      <c r="H171" s="237"/>
      <c r="I171" s="21"/>
    </row>
    <row r="172" spans="1:9" ht="25.5" hidden="1" x14ac:dyDescent="0.25">
      <c r="A172" s="46" t="s">
        <v>468</v>
      </c>
      <c r="B172" s="9"/>
      <c r="C172" s="301"/>
      <c r="D172" s="20" t="s">
        <v>469</v>
      </c>
      <c r="E172" s="30"/>
      <c r="F172" s="236"/>
      <c r="G172" s="237"/>
      <c r="H172" s="237"/>
      <c r="I172" s="21"/>
    </row>
    <row r="173" spans="1:9" ht="27" hidden="1" customHeight="1" x14ac:dyDescent="0.25">
      <c r="A173" s="46" t="s">
        <v>470</v>
      </c>
      <c r="B173" s="9"/>
      <c r="C173" s="301"/>
      <c r="D173" s="20" t="s">
        <v>394</v>
      </c>
      <c r="E173" s="30"/>
      <c r="F173" s="236"/>
      <c r="G173" s="237"/>
      <c r="H173" s="237"/>
      <c r="I173" s="21"/>
    </row>
    <row r="174" spans="1:9" ht="42" hidden="1" customHeight="1" x14ac:dyDescent="0.25">
      <c r="A174" s="46" t="s">
        <v>471</v>
      </c>
      <c r="B174" s="9"/>
      <c r="C174" s="301"/>
      <c r="D174" s="20" t="s">
        <v>472</v>
      </c>
      <c r="E174" s="30"/>
      <c r="F174" s="236"/>
      <c r="G174" s="237"/>
      <c r="H174" s="237"/>
      <c r="I174" s="21"/>
    </row>
    <row r="175" spans="1:9" ht="42" hidden="1" customHeight="1" x14ac:dyDescent="0.25">
      <c r="A175" s="46" t="s">
        <v>473</v>
      </c>
      <c r="B175" s="9"/>
      <c r="C175" s="301"/>
      <c r="D175" s="20" t="s">
        <v>474</v>
      </c>
      <c r="E175" s="30"/>
      <c r="F175" s="236"/>
      <c r="G175" s="237"/>
      <c r="H175" s="237"/>
      <c r="I175" s="21"/>
    </row>
    <row r="176" spans="1:9" ht="57" hidden="1" customHeight="1" x14ac:dyDescent="0.25">
      <c r="A176" s="46" t="s">
        <v>475</v>
      </c>
      <c r="B176" s="9"/>
      <c r="C176" s="301"/>
      <c r="D176" s="20" t="s">
        <v>476</v>
      </c>
      <c r="E176" s="30"/>
      <c r="F176" s="236"/>
      <c r="G176" s="237"/>
      <c r="H176" s="237"/>
      <c r="I176" s="21"/>
    </row>
    <row r="177" spans="1:9" ht="67.5" hidden="1" customHeight="1" x14ac:dyDescent="0.25">
      <c r="A177" s="46" t="s">
        <v>477</v>
      </c>
      <c r="B177" s="9"/>
      <c r="C177" s="301"/>
      <c r="D177" s="20" t="s">
        <v>478</v>
      </c>
      <c r="E177" s="30"/>
      <c r="F177" s="236"/>
      <c r="G177" s="237"/>
      <c r="H177" s="237"/>
      <c r="I177" s="21"/>
    </row>
    <row r="178" spans="1:9" ht="51" hidden="1" x14ac:dyDescent="0.25">
      <c r="A178" s="46" t="s">
        <v>479</v>
      </c>
      <c r="B178" s="9"/>
      <c r="C178" s="301"/>
      <c r="D178" s="20" t="s">
        <v>480</v>
      </c>
      <c r="E178" s="30"/>
      <c r="F178" s="236"/>
      <c r="G178" s="237"/>
      <c r="H178" s="237"/>
      <c r="I178" s="21"/>
    </row>
    <row r="179" spans="1:9" ht="63.75" hidden="1" x14ac:dyDescent="0.25">
      <c r="A179" s="46" t="s">
        <v>481</v>
      </c>
      <c r="B179" s="9"/>
      <c r="C179" s="301"/>
      <c r="D179" s="52" t="s">
        <v>482</v>
      </c>
      <c r="E179" s="30"/>
      <c r="F179" s="236"/>
      <c r="G179" s="237"/>
      <c r="H179" s="237"/>
      <c r="I179" s="21"/>
    </row>
    <row r="180" spans="1:9" ht="63.75" hidden="1" x14ac:dyDescent="0.25">
      <c r="A180" s="46" t="s">
        <v>483</v>
      </c>
      <c r="B180" s="9"/>
      <c r="C180" s="301"/>
      <c r="D180" s="52" t="s">
        <v>484</v>
      </c>
      <c r="E180" s="30"/>
      <c r="F180" s="236"/>
      <c r="G180" s="237"/>
      <c r="H180" s="237"/>
      <c r="I180" s="21"/>
    </row>
    <row r="181" spans="1:9" ht="25.5" hidden="1" x14ac:dyDescent="0.25">
      <c r="A181" s="46" t="s">
        <v>485</v>
      </c>
      <c r="B181" s="9"/>
      <c r="C181" s="301"/>
      <c r="D181" s="20" t="s">
        <v>486</v>
      </c>
      <c r="E181" s="30"/>
      <c r="F181" s="236"/>
      <c r="G181" s="237"/>
      <c r="H181" s="237"/>
      <c r="I181" s="21"/>
    </row>
    <row r="182" spans="1:9" ht="25.5" hidden="1" x14ac:dyDescent="0.25">
      <c r="A182" s="46" t="s">
        <v>487</v>
      </c>
      <c r="B182" s="9"/>
      <c r="C182" s="301"/>
      <c r="D182" s="20" t="s">
        <v>488</v>
      </c>
      <c r="E182" s="30"/>
      <c r="F182" s="236"/>
      <c r="G182" s="237"/>
      <c r="H182" s="237"/>
      <c r="I182" s="21"/>
    </row>
    <row r="183" spans="1:9" ht="43.5" hidden="1" customHeight="1" x14ac:dyDescent="0.25">
      <c r="A183" s="46" t="s">
        <v>489</v>
      </c>
      <c r="B183" s="9"/>
      <c r="C183" s="302"/>
      <c r="D183" s="52" t="s">
        <v>490</v>
      </c>
      <c r="E183" s="30"/>
      <c r="F183" s="236"/>
      <c r="G183" s="237"/>
      <c r="H183" s="237"/>
      <c r="I183" s="21"/>
    </row>
    <row r="184" spans="1:9" hidden="1" x14ac:dyDescent="0.25">
      <c r="A184" s="46" t="s">
        <v>491</v>
      </c>
      <c r="B184" s="43"/>
      <c r="C184" s="281" t="s">
        <v>492</v>
      </c>
      <c r="D184" s="20" t="s">
        <v>493</v>
      </c>
      <c r="E184" s="30"/>
      <c r="F184" s="236"/>
      <c r="G184" s="237"/>
      <c r="H184" s="237"/>
      <c r="I184" s="21"/>
    </row>
    <row r="185" spans="1:9" hidden="1" x14ac:dyDescent="0.25">
      <c r="A185" s="46" t="s">
        <v>494</v>
      </c>
      <c r="B185" s="9"/>
      <c r="C185" s="282"/>
      <c r="D185" s="52" t="s">
        <v>495</v>
      </c>
      <c r="E185" s="30"/>
      <c r="F185" s="236"/>
      <c r="G185" s="237"/>
      <c r="H185" s="237"/>
      <c r="I185" s="21"/>
    </row>
    <row r="186" spans="1:9" hidden="1" x14ac:dyDescent="0.25">
      <c r="A186" s="46" t="s">
        <v>496</v>
      </c>
      <c r="B186" s="9"/>
      <c r="C186" s="282"/>
      <c r="D186" s="52" t="s">
        <v>497</v>
      </c>
      <c r="E186" s="30"/>
      <c r="F186" s="236"/>
      <c r="G186" s="237"/>
      <c r="H186" s="237"/>
      <c r="I186" s="21"/>
    </row>
    <row r="187" spans="1:9" ht="25.5" hidden="1" x14ac:dyDescent="0.25">
      <c r="A187" s="46" t="s">
        <v>498</v>
      </c>
      <c r="B187" s="9"/>
      <c r="C187" s="282"/>
      <c r="D187" s="52" t="s">
        <v>499</v>
      </c>
      <c r="E187" s="30"/>
      <c r="F187" s="236"/>
      <c r="G187" s="237"/>
      <c r="H187" s="237"/>
      <c r="I187" s="21"/>
    </row>
    <row r="188" spans="1:9" ht="25.5" hidden="1" x14ac:dyDescent="0.25">
      <c r="A188" s="46" t="s">
        <v>500</v>
      </c>
      <c r="B188" s="9"/>
      <c r="C188" s="282"/>
      <c r="D188" s="20" t="s">
        <v>501</v>
      </c>
      <c r="E188" s="30"/>
      <c r="F188" s="236"/>
      <c r="G188" s="237"/>
      <c r="H188" s="237"/>
      <c r="I188" s="21"/>
    </row>
    <row r="189" spans="1:9" ht="25.5" hidden="1" x14ac:dyDescent="0.25">
      <c r="A189" s="46" t="s">
        <v>502</v>
      </c>
      <c r="B189" s="9"/>
      <c r="C189" s="282"/>
      <c r="D189" s="52" t="s">
        <v>503</v>
      </c>
      <c r="E189" s="30"/>
      <c r="F189" s="236"/>
      <c r="G189" s="237"/>
      <c r="H189" s="237"/>
      <c r="I189" s="21"/>
    </row>
    <row r="190" spans="1:9" ht="37.5" hidden="1" customHeight="1" x14ac:dyDescent="0.25">
      <c r="A190" s="46" t="s">
        <v>504</v>
      </c>
      <c r="B190" s="9"/>
      <c r="C190" s="283"/>
      <c r="D190" s="20" t="s">
        <v>505</v>
      </c>
      <c r="E190" s="30"/>
      <c r="F190" s="236"/>
      <c r="G190" s="237"/>
      <c r="H190" s="235"/>
      <c r="I190" s="21"/>
    </row>
    <row r="191" spans="1:9" hidden="1" x14ac:dyDescent="0.25">
      <c r="A191" s="46" t="s">
        <v>506</v>
      </c>
      <c r="B191" s="2"/>
      <c r="C191" s="1"/>
      <c r="D191" s="7" t="s">
        <v>67</v>
      </c>
      <c r="E191" s="27"/>
      <c r="F191" s="233"/>
      <c r="G191" s="242"/>
      <c r="H191" s="242"/>
      <c r="I191" s="15"/>
    </row>
    <row r="192" spans="1:9" ht="24" customHeight="1" x14ac:dyDescent="0.25">
      <c r="A192" s="47">
        <v>18</v>
      </c>
      <c r="B192" s="43"/>
      <c r="C192" s="284" t="s">
        <v>507</v>
      </c>
      <c r="D192" s="285"/>
      <c r="E192" s="27" t="s">
        <v>44</v>
      </c>
      <c r="F192" s="233"/>
      <c r="G192" s="233"/>
      <c r="H192" s="235"/>
      <c r="I192" s="13"/>
    </row>
    <row r="193" spans="1:9" ht="25.5" customHeight="1" x14ac:dyDescent="0.25">
      <c r="A193" s="46" t="s">
        <v>508</v>
      </c>
      <c r="B193" s="43"/>
      <c r="C193" s="281" t="s">
        <v>509</v>
      </c>
      <c r="D193" s="10" t="s">
        <v>510</v>
      </c>
      <c r="E193" s="181" t="s">
        <v>44</v>
      </c>
      <c r="F193" s="238" t="s">
        <v>511</v>
      </c>
      <c r="G193" s="238"/>
      <c r="H193" s="239"/>
      <c r="I193" s="25" t="s">
        <v>51</v>
      </c>
    </row>
    <row r="194" spans="1:9" ht="25.5" x14ac:dyDescent="0.25">
      <c r="A194" s="46" t="s">
        <v>512</v>
      </c>
      <c r="B194" s="9"/>
      <c r="C194" s="305"/>
      <c r="D194" s="22" t="s">
        <v>513</v>
      </c>
      <c r="E194" s="181" t="s">
        <v>83</v>
      </c>
      <c r="F194" s="238"/>
      <c r="G194" s="238"/>
      <c r="H194" s="239"/>
      <c r="I194" s="25"/>
    </row>
    <row r="195" spans="1:9" ht="51" x14ac:dyDescent="0.25">
      <c r="A195" s="46" t="s">
        <v>514</v>
      </c>
      <c r="B195" s="9"/>
      <c r="C195" s="305"/>
      <c r="D195" s="55" t="s">
        <v>515</v>
      </c>
      <c r="E195" s="181" t="s">
        <v>44</v>
      </c>
      <c r="F195" s="238" t="s">
        <v>516</v>
      </c>
      <c r="G195" s="238"/>
      <c r="H195" s="235"/>
      <c r="I195" s="25" t="s">
        <v>51</v>
      </c>
    </row>
    <row r="196" spans="1:9" x14ac:dyDescent="0.25">
      <c r="A196" s="46" t="s">
        <v>517</v>
      </c>
      <c r="B196" s="2"/>
      <c r="C196" s="306"/>
      <c r="D196" s="7" t="s">
        <v>67</v>
      </c>
      <c r="E196" s="27"/>
      <c r="F196" s="233"/>
      <c r="G196" s="242"/>
      <c r="H196" s="242"/>
      <c r="I196" s="15"/>
    </row>
    <row r="197" spans="1:9" ht="24" customHeight="1" x14ac:dyDescent="0.25">
      <c r="A197" s="47">
        <v>19</v>
      </c>
      <c r="B197" s="179" t="s">
        <v>518</v>
      </c>
      <c r="C197" s="284" t="s">
        <v>519</v>
      </c>
      <c r="D197" s="285"/>
      <c r="E197" s="23"/>
      <c r="F197" s="240"/>
      <c r="G197" s="240"/>
      <c r="H197" s="235"/>
      <c r="I197" s="24"/>
    </row>
    <row r="198" spans="1:9" ht="54.75" customHeight="1" x14ac:dyDescent="0.25">
      <c r="A198" s="46" t="s">
        <v>520</v>
      </c>
      <c r="B198" s="43"/>
      <c r="C198" s="281" t="s">
        <v>521</v>
      </c>
      <c r="D198" s="22" t="s">
        <v>522</v>
      </c>
      <c r="E198" s="23" t="s">
        <v>77</v>
      </c>
      <c r="F198" s="240"/>
      <c r="G198" s="240"/>
      <c r="H198" s="239" t="s">
        <v>523</v>
      </c>
      <c r="I198" s="24" t="s">
        <v>51</v>
      </c>
    </row>
    <row r="199" spans="1:9" ht="25.5" x14ac:dyDescent="0.25">
      <c r="A199" s="46" t="s">
        <v>524</v>
      </c>
      <c r="B199" s="43"/>
      <c r="C199" s="282"/>
      <c r="D199" s="22" t="s">
        <v>525</v>
      </c>
      <c r="E199" s="23" t="s">
        <v>83</v>
      </c>
      <c r="F199" s="240"/>
      <c r="G199" s="240"/>
      <c r="H199" s="239"/>
      <c r="I199" s="24"/>
    </row>
    <row r="200" spans="1:9" ht="36" customHeight="1" x14ac:dyDescent="0.25">
      <c r="A200" s="46" t="s">
        <v>526</v>
      </c>
      <c r="B200" s="9"/>
      <c r="C200" s="282"/>
      <c r="D200" s="22" t="s">
        <v>527</v>
      </c>
      <c r="E200" s="23" t="s">
        <v>83</v>
      </c>
      <c r="F200" s="240"/>
      <c r="G200" s="240"/>
      <c r="H200" s="239"/>
      <c r="I200" s="24"/>
    </row>
    <row r="201" spans="1:9" ht="55.5" customHeight="1" x14ac:dyDescent="0.25">
      <c r="A201" s="46" t="s">
        <v>528</v>
      </c>
      <c r="B201" s="9"/>
      <c r="C201" s="282"/>
      <c r="D201" s="22" t="s">
        <v>529</v>
      </c>
      <c r="E201" s="23" t="s">
        <v>83</v>
      </c>
      <c r="F201" s="240"/>
      <c r="G201" s="240"/>
      <c r="H201" s="239"/>
      <c r="I201" s="24"/>
    </row>
    <row r="202" spans="1:9" x14ac:dyDescent="0.25">
      <c r="A202" s="46" t="s">
        <v>530</v>
      </c>
      <c r="B202" s="2"/>
      <c r="C202" s="283"/>
      <c r="D202" s="7" t="s">
        <v>67</v>
      </c>
      <c r="E202" s="27"/>
      <c r="F202" s="13"/>
      <c r="G202" s="15"/>
      <c r="I202" s="15"/>
    </row>
    <row r="203" spans="1:9" ht="24" hidden="1" customHeight="1" x14ac:dyDescent="0.25">
      <c r="A203" s="48" t="s">
        <v>531</v>
      </c>
      <c r="B203" s="180" t="s">
        <v>532</v>
      </c>
      <c r="C203" s="284" t="s">
        <v>533</v>
      </c>
      <c r="D203" s="285"/>
      <c r="E203" s="18"/>
      <c r="F203" s="11"/>
      <c r="G203" s="11"/>
      <c r="H203" s="11"/>
      <c r="I203" s="11"/>
    </row>
    <row r="204" spans="1:9" ht="38.25" hidden="1" x14ac:dyDescent="0.25">
      <c r="A204" s="46" t="s">
        <v>534</v>
      </c>
      <c r="C204" s="307"/>
      <c r="D204" s="10" t="s">
        <v>535</v>
      </c>
      <c r="E204" s="18"/>
      <c r="F204" s="11"/>
      <c r="G204" s="11"/>
      <c r="H204" s="11"/>
      <c r="I204" s="11"/>
    </row>
    <row r="205" spans="1:9" ht="42" hidden="1" customHeight="1" x14ac:dyDescent="0.25">
      <c r="A205" s="46" t="s">
        <v>536</v>
      </c>
      <c r="B205" s="56" t="s">
        <v>537</v>
      </c>
      <c r="C205" s="305"/>
      <c r="D205" s="10" t="s">
        <v>538</v>
      </c>
      <c r="E205" s="18"/>
      <c r="F205" s="11"/>
      <c r="G205" s="11"/>
      <c r="H205" s="11"/>
      <c r="I205" s="11"/>
    </row>
    <row r="206" spans="1:9" ht="36.75" hidden="1" customHeight="1" x14ac:dyDescent="0.25">
      <c r="A206" s="46" t="s">
        <v>539</v>
      </c>
      <c r="B206" s="56"/>
      <c r="C206" s="305"/>
      <c r="D206" s="10" t="s">
        <v>540</v>
      </c>
      <c r="E206" s="18"/>
      <c r="F206" s="11"/>
      <c r="G206" s="11"/>
      <c r="H206" s="11"/>
      <c r="I206" s="11"/>
    </row>
    <row r="207" spans="1:9" ht="50.25" hidden="1" customHeight="1" x14ac:dyDescent="0.25">
      <c r="A207" s="46" t="s">
        <v>541</v>
      </c>
      <c r="B207" s="56" t="s">
        <v>542</v>
      </c>
      <c r="C207" s="305"/>
      <c r="D207" s="10" t="s">
        <v>543</v>
      </c>
      <c r="E207" s="18"/>
      <c r="F207" s="11"/>
      <c r="G207" s="11"/>
      <c r="H207" s="11"/>
      <c r="I207" s="11"/>
    </row>
    <row r="208" spans="1:9" ht="37.5" hidden="1" customHeight="1" x14ac:dyDescent="0.25">
      <c r="A208" s="46" t="s">
        <v>544</v>
      </c>
      <c r="B208" s="56" t="s">
        <v>542</v>
      </c>
      <c r="C208" s="305"/>
      <c r="D208" s="51" t="s">
        <v>545</v>
      </c>
      <c r="E208" s="18"/>
      <c r="F208" s="11"/>
      <c r="G208" s="11"/>
      <c r="H208" s="11"/>
      <c r="I208" s="11"/>
    </row>
    <row r="209" spans="1:9" ht="45.75" hidden="1" customHeight="1" x14ac:dyDescent="0.25">
      <c r="A209" s="46" t="s">
        <v>546</v>
      </c>
      <c r="B209" s="9" t="s">
        <v>547</v>
      </c>
      <c r="C209" s="305"/>
      <c r="D209" s="10" t="s">
        <v>548</v>
      </c>
      <c r="E209" s="18"/>
      <c r="F209" s="11"/>
      <c r="G209" s="11"/>
      <c r="H209" s="11"/>
      <c r="I209" s="11"/>
    </row>
    <row r="210" spans="1:9" hidden="1" x14ac:dyDescent="0.25">
      <c r="A210" s="46" t="s">
        <v>549</v>
      </c>
      <c r="B210" s="2"/>
      <c r="C210" s="306"/>
      <c r="D210" s="7" t="s">
        <v>67</v>
      </c>
      <c r="E210" s="27"/>
      <c r="F210" s="13"/>
      <c r="G210" s="15"/>
      <c r="I210" s="15"/>
    </row>
    <row r="211" spans="1:9" ht="24" hidden="1" customHeight="1" x14ac:dyDescent="0.25">
      <c r="A211" s="47">
        <v>21</v>
      </c>
      <c r="C211" s="284" t="s">
        <v>550</v>
      </c>
      <c r="D211" s="285"/>
      <c r="E211" s="18" t="s">
        <v>83</v>
      </c>
      <c r="F211" s="11"/>
      <c r="G211" s="11"/>
      <c r="H211" s="11"/>
      <c r="I211" s="11"/>
    </row>
    <row r="212" spans="1:9" ht="57" hidden="1" customHeight="1" x14ac:dyDescent="0.25">
      <c r="A212" s="46" t="s">
        <v>551</v>
      </c>
      <c r="B212" s="56" t="s">
        <v>552</v>
      </c>
      <c r="C212" s="281" t="s">
        <v>553</v>
      </c>
      <c r="D212" s="10" t="s">
        <v>554</v>
      </c>
      <c r="E212" s="18" t="s">
        <v>83</v>
      </c>
      <c r="F212" s="11"/>
      <c r="G212" s="11"/>
      <c r="H212" s="11"/>
      <c r="I212" s="11"/>
    </row>
    <row r="213" spans="1:9" ht="33" hidden="1" customHeight="1" x14ac:dyDescent="0.25">
      <c r="A213" s="46" t="s">
        <v>555</v>
      </c>
      <c r="B213" s="9"/>
      <c r="C213" s="282"/>
      <c r="D213" s="10" t="s">
        <v>556</v>
      </c>
      <c r="E213" s="18" t="s">
        <v>83</v>
      </c>
      <c r="F213" s="11"/>
      <c r="G213" s="11"/>
      <c r="H213" s="11"/>
      <c r="I213" s="11"/>
    </row>
    <row r="214" spans="1:9" hidden="1" x14ac:dyDescent="0.25">
      <c r="A214" s="46" t="s">
        <v>557</v>
      </c>
      <c r="B214" s="2"/>
      <c r="C214" s="283"/>
      <c r="D214" s="7" t="s">
        <v>67</v>
      </c>
      <c r="E214" s="27"/>
      <c r="F214" s="13"/>
      <c r="G214" s="15"/>
      <c r="I214" s="15"/>
    </row>
    <row r="215" spans="1:9" ht="24" hidden="1" customHeight="1" x14ac:dyDescent="0.25">
      <c r="A215" s="47">
        <v>22</v>
      </c>
      <c r="B215" s="43"/>
      <c r="C215" s="284" t="s">
        <v>558</v>
      </c>
      <c r="D215" s="285"/>
      <c r="E215" s="18" t="s">
        <v>83</v>
      </c>
      <c r="F215" s="11"/>
      <c r="G215" s="11"/>
      <c r="H215" s="11"/>
      <c r="I215" s="11"/>
    </row>
    <row r="216" spans="1:9" ht="30" hidden="1" customHeight="1" x14ac:dyDescent="0.25">
      <c r="A216" s="46" t="s">
        <v>559</v>
      </c>
      <c r="B216" s="9"/>
      <c r="C216" s="281" t="s">
        <v>560</v>
      </c>
      <c r="D216" s="10" t="s">
        <v>561</v>
      </c>
      <c r="E216" s="27"/>
      <c r="F216" s="13"/>
      <c r="G216" s="13"/>
      <c r="H216" s="13"/>
      <c r="I216" s="13"/>
    </row>
    <row r="217" spans="1:9" ht="30" hidden="1" customHeight="1" x14ac:dyDescent="0.25">
      <c r="A217" s="46" t="s">
        <v>562</v>
      </c>
      <c r="B217" s="9"/>
      <c r="C217" s="282"/>
      <c r="D217" s="10" t="s">
        <v>563</v>
      </c>
      <c r="E217" s="27"/>
      <c r="F217" s="13"/>
      <c r="G217" s="13"/>
      <c r="H217" s="13"/>
      <c r="I217" s="13"/>
    </row>
    <row r="218" spans="1:9" ht="30" hidden="1" customHeight="1" x14ac:dyDescent="0.25">
      <c r="A218" s="46" t="s">
        <v>564</v>
      </c>
      <c r="B218" s="9"/>
      <c r="C218" s="282"/>
      <c r="D218" s="10" t="s">
        <v>565</v>
      </c>
      <c r="E218" s="27"/>
      <c r="F218" s="13"/>
      <c r="G218" s="13"/>
      <c r="H218" s="13"/>
      <c r="I218" s="13"/>
    </row>
    <row r="219" spans="1:9" hidden="1" x14ac:dyDescent="0.25">
      <c r="A219" s="46" t="s">
        <v>566</v>
      </c>
      <c r="B219" s="2"/>
      <c r="C219" s="283"/>
      <c r="D219" s="7" t="s">
        <v>67</v>
      </c>
      <c r="E219" s="27"/>
      <c r="F219" s="13"/>
      <c r="G219" s="15"/>
      <c r="I219" s="15"/>
    </row>
    <row r="220" spans="1:9" ht="23.25" hidden="1" customHeight="1" x14ac:dyDescent="0.25">
      <c r="A220" s="48" t="s">
        <v>567</v>
      </c>
      <c r="B220" s="43"/>
      <c r="C220" s="284" t="s">
        <v>568</v>
      </c>
      <c r="D220" s="285"/>
      <c r="E220" s="27"/>
      <c r="F220" s="28"/>
      <c r="G220" s="28"/>
      <c r="H220" s="29"/>
      <c r="I220" s="28"/>
    </row>
    <row r="221" spans="1:9" ht="25.5" hidden="1" x14ac:dyDescent="0.25">
      <c r="A221" s="46" t="s">
        <v>569</v>
      </c>
      <c r="B221" s="43"/>
      <c r="C221" s="307"/>
      <c r="D221" s="10" t="s">
        <v>570</v>
      </c>
      <c r="E221" s="27" t="s">
        <v>83</v>
      </c>
      <c r="F221" s="28"/>
      <c r="G221" s="28"/>
      <c r="H221" s="29"/>
      <c r="I221" s="28"/>
    </row>
    <row r="222" spans="1:9" ht="25.5" hidden="1" x14ac:dyDescent="0.25">
      <c r="A222" s="46" t="s">
        <v>571</v>
      </c>
      <c r="B222" s="9"/>
      <c r="C222" s="305"/>
      <c r="D222" s="10" t="s">
        <v>572</v>
      </c>
      <c r="E222" s="27" t="s">
        <v>44</v>
      </c>
      <c r="F222" s="28"/>
      <c r="G222" s="28"/>
      <c r="H222" s="29"/>
      <c r="I222" s="28"/>
    </row>
    <row r="223" spans="1:9" hidden="1" x14ac:dyDescent="0.25">
      <c r="A223" s="46" t="s">
        <v>573</v>
      </c>
      <c r="B223" s="2"/>
      <c r="C223" s="306"/>
      <c r="D223" s="7" t="s">
        <v>67</v>
      </c>
      <c r="E223" s="27"/>
      <c r="F223" s="13"/>
      <c r="G223" s="15"/>
      <c r="I223" s="15"/>
    </row>
    <row r="224" spans="1:9" ht="15.75" hidden="1" customHeight="1" x14ac:dyDescent="0.25">
      <c r="A224" s="49" t="s">
        <v>574</v>
      </c>
      <c r="B224" s="4"/>
      <c r="C224" s="186" t="s">
        <v>575</v>
      </c>
      <c r="D224" s="5" t="s">
        <v>576</v>
      </c>
      <c r="E224" s="186" t="s">
        <v>38</v>
      </c>
      <c r="F224" s="6" t="s">
        <v>577</v>
      </c>
      <c r="G224" s="6" t="s">
        <v>578</v>
      </c>
      <c r="H224" s="6" t="s">
        <v>579</v>
      </c>
      <c r="I224" s="6" t="s">
        <v>578</v>
      </c>
    </row>
    <row r="225" spans="1:9" ht="15.75" hidden="1" customHeight="1" x14ac:dyDescent="0.25">
      <c r="A225" s="46" t="s">
        <v>580</v>
      </c>
      <c r="B225" s="2" t="s">
        <v>581</v>
      </c>
      <c r="C225" s="289" t="s">
        <v>582</v>
      </c>
      <c r="D225" s="290"/>
      <c r="E225" s="19"/>
      <c r="F225" s="15"/>
      <c r="G225" s="15"/>
      <c r="H225" s="15"/>
      <c r="I225" s="15"/>
    </row>
    <row r="226" spans="1:9" ht="15.75" hidden="1" customHeight="1" x14ac:dyDescent="0.25">
      <c r="A226" s="46" t="s">
        <v>583</v>
      </c>
      <c r="B226" s="2"/>
      <c r="C226" s="308"/>
      <c r="D226" s="1" t="s">
        <v>584</v>
      </c>
      <c r="E226" s="19"/>
      <c r="F226" s="15"/>
      <c r="G226" s="15"/>
      <c r="H226" s="15"/>
      <c r="I226" s="15"/>
    </row>
    <row r="227" spans="1:9" ht="15.75" hidden="1" customHeight="1" x14ac:dyDescent="0.25">
      <c r="A227" s="46" t="s">
        <v>585</v>
      </c>
      <c r="B227" s="2"/>
      <c r="C227" s="309"/>
      <c r="D227" s="1" t="s">
        <v>586</v>
      </c>
      <c r="E227" s="19"/>
      <c r="F227" s="15"/>
      <c r="G227" s="15"/>
      <c r="H227" s="15"/>
      <c r="I227" s="15"/>
    </row>
    <row r="228" spans="1:9" ht="15.75" hidden="1" customHeight="1" x14ac:dyDescent="0.25">
      <c r="A228" s="46" t="s">
        <v>587</v>
      </c>
      <c r="B228" s="2"/>
      <c r="C228" s="309"/>
      <c r="D228" s="1" t="s">
        <v>588</v>
      </c>
      <c r="E228" s="19"/>
      <c r="F228" s="15"/>
      <c r="G228" s="15"/>
      <c r="H228" s="15"/>
      <c r="I228" s="15"/>
    </row>
    <row r="229" spans="1:9" ht="15.75" hidden="1" customHeight="1" x14ac:dyDescent="0.25">
      <c r="A229" s="46" t="s">
        <v>589</v>
      </c>
      <c r="B229" s="2"/>
      <c r="C229" s="309"/>
      <c r="D229" s="52" t="s">
        <v>590</v>
      </c>
      <c r="E229" s="19"/>
      <c r="F229" s="15"/>
      <c r="G229" s="15"/>
      <c r="H229" s="15"/>
      <c r="I229" s="15"/>
    </row>
    <row r="230" spans="1:9" ht="15.75" hidden="1" customHeight="1" x14ac:dyDescent="0.25">
      <c r="A230" s="46" t="s">
        <v>591</v>
      </c>
      <c r="B230" s="2"/>
      <c r="C230" s="310"/>
      <c r="D230" s="7" t="s">
        <v>67</v>
      </c>
      <c r="E230" s="19"/>
      <c r="F230" s="15"/>
      <c r="G230" s="15"/>
      <c r="H230" s="15"/>
      <c r="I230" s="15"/>
    </row>
    <row r="231" spans="1:9" s="58" customFormat="1" ht="15.75" hidden="1" customHeight="1" x14ac:dyDescent="0.25">
      <c r="A231" s="48" t="s">
        <v>592</v>
      </c>
      <c r="B231" s="44" t="s">
        <v>581</v>
      </c>
      <c r="C231" s="289" t="s">
        <v>593</v>
      </c>
      <c r="D231" s="290"/>
      <c r="E231" s="185"/>
      <c r="F231" s="57"/>
      <c r="G231" s="57"/>
      <c r="H231" s="57"/>
      <c r="I231" s="57"/>
    </row>
    <row r="232" spans="1:9" ht="15.75" hidden="1" customHeight="1" x14ac:dyDescent="0.25">
      <c r="A232" s="46" t="s">
        <v>594</v>
      </c>
      <c r="B232" s="2"/>
      <c r="C232" s="311"/>
      <c r="D232" s="1" t="s">
        <v>595</v>
      </c>
      <c r="E232" s="19"/>
      <c r="F232" s="15"/>
      <c r="G232" s="15"/>
      <c r="H232" s="15"/>
      <c r="I232" s="15"/>
    </row>
    <row r="233" spans="1:9" ht="15.75" hidden="1" customHeight="1" x14ac:dyDescent="0.25">
      <c r="A233" s="46" t="s">
        <v>596</v>
      </c>
      <c r="B233" s="2"/>
      <c r="C233" s="312"/>
      <c r="D233" s="1" t="s">
        <v>597</v>
      </c>
      <c r="E233" s="19"/>
      <c r="F233" s="15"/>
      <c r="G233" s="15"/>
      <c r="H233" s="15"/>
      <c r="I233" s="15"/>
    </row>
    <row r="234" spans="1:9" ht="15.75" hidden="1" customHeight="1" x14ac:dyDescent="0.25">
      <c r="A234" s="46" t="s">
        <v>598</v>
      </c>
      <c r="B234" s="2"/>
      <c r="C234" s="312"/>
      <c r="D234" s="1" t="s">
        <v>599</v>
      </c>
      <c r="E234" s="19"/>
      <c r="F234" s="15"/>
      <c r="G234" s="15"/>
      <c r="H234" s="15"/>
      <c r="I234" s="15"/>
    </row>
    <row r="235" spans="1:9" ht="15.75" hidden="1" customHeight="1" x14ac:dyDescent="0.25">
      <c r="A235" s="46" t="s">
        <v>600</v>
      </c>
      <c r="B235" s="2"/>
      <c r="C235" s="312"/>
      <c r="D235" s="7" t="s">
        <v>67</v>
      </c>
      <c r="E235" s="19"/>
      <c r="F235" s="15"/>
      <c r="G235" s="15"/>
      <c r="H235" s="15"/>
      <c r="I235" s="15"/>
    </row>
    <row r="236" spans="1:9" s="58" customFormat="1" ht="15.75" hidden="1" customHeight="1" x14ac:dyDescent="0.25">
      <c r="A236" s="48" t="s">
        <v>601</v>
      </c>
      <c r="B236" s="44"/>
      <c r="C236" s="289" t="s">
        <v>602</v>
      </c>
      <c r="D236" s="290"/>
      <c r="E236" s="185"/>
      <c r="F236" s="57"/>
      <c r="G236" s="57"/>
      <c r="H236" s="57"/>
      <c r="I236" s="57"/>
    </row>
    <row r="237" spans="1:9" ht="15.75" hidden="1" customHeight="1" x14ac:dyDescent="0.25">
      <c r="A237" s="46" t="s">
        <v>603</v>
      </c>
      <c r="B237" s="2"/>
      <c r="C237" s="311"/>
      <c r="D237" s="1" t="s">
        <v>604</v>
      </c>
      <c r="E237" s="19"/>
      <c r="F237" s="15"/>
      <c r="G237" s="15"/>
      <c r="H237" s="15"/>
      <c r="I237" s="15"/>
    </row>
    <row r="238" spans="1:9" ht="15.75" hidden="1" customHeight="1" x14ac:dyDescent="0.25">
      <c r="A238" s="46" t="s">
        <v>605</v>
      </c>
      <c r="B238" s="2"/>
      <c r="C238" s="312"/>
      <c r="D238" s="55" t="s">
        <v>606</v>
      </c>
      <c r="E238" s="19"/>
      <c r="F238" s="15"/>
      <c r="G238" s="15"/>
      <c r="H238" s="15"/>
      <c r="I238" s="15"/>
    </row>
    <row r="239" spans="1:9" ht="15.75" hidden="1" customHeight="1" x14ac:dyDescent="0.25">
      <c r="A239" s="46" t="s">
        <v>607</v>
      </c>
      <c r="B239" s="2"/>
      <c r="C239" s="312"/>
      <c r="D239" s="55" t="s">
        <v>608</v>
      </c>
      <c r="E239" s="19"/>
      <c r="F239" s="15"/>
      <c r="G239" s="15"/>
      <c r="H239" s="15"/>
      <c r="I239" s="15"/>
    </row>
    <row r="240" spans="1:9" ht="15.75" hidden="1" customHeight="1" x14ac:dyDescent="0.25">
      <c r="A240" s="46" t="s">
        <v>609</v>
      </c>
      <c r="B240" s="2"/>
      <c r="C240" s="313"/>
      <c r="D240" s="7" t="s">
        <v>67</v>
      </c>
      <c r="E240" s="19"/>
      <c r="F240" s="15"/>
      <c r="G240" s="15"/>
      <c r="H240" s="15"/>
      <c r="I240" s="15"/>
    </row>
    <row r="241" spans="1:9" s="58" customFormat="1" ht="15.75" hidden="1" customHeight="1" x14ac:dyDescent="0.25">
      <c r="A241" s="48" t="s">
        <v>610</v>
      </c>
      <c r="B241" s="44" t="s">
        <v>581</v>
      </c>
      <c r="C241" s="303" t="s">
        <v>611</v>
      </c>
      <c r="D241" s="304"/>
      <c r="E241" s="185"/>
      <c r="F241" s="57"/>
      <c r="G241" s="57"/>
      <c r="H241" s="57"/>
      <c r="I241" s="57"/>
    </row>
    <row r="242" spans="1:9" ht="15.75" hidden="1" customHeight="1" x14ac:dyDescent="0.25">
      <c r="A242" s="46" t="s">
        <v>612</v>
      </c>
      <c r="B242" s="2"/>
      <c r="C242" s="314"/>
      <c r="D242" s="55" t="s">
        <v>613</v>
      </c>
      <c r="E242" s="19"/>
      <c r="F242" s="15"/>
      <c r="G242" s="15"/>
      <c r="H242" s="15"/>
      <c r="I242" s="15"/>
    </row>
    <row r="243" spans="1:9" ht="15.75" hidden="1" customHeight="1" x14ac:dyDescent="0.25">
      <c r="A243" s="46" t="s">
        <v>614</v>
      </c>
      <c r="B243" s="2"/>
      <c r="C243" s="315"/>
      <c r="D243" s="7" t="s">
        <v>67</v>
      </c>
      <c r="E243" s="19"/>
      <c r="F243" s="15"/>
      <c r="G243" s="15"/>
      <c r="H243" s="15"/>
      <c r="I243" s="15"/>
    </row>
    <row r="244" spans="1:9" s="58" customFormat="1" ht="15.75" hidden="1" customHeight="1" x14ac:dyDescent="0.25">
      <c r="A244" s="48" t="s">
        <v>615</v>
      </c>
      <c r="B244" s="44" t="s">
        <v>581</v>
      </c>
      <c r="C244" s="289" t="s">
        <v>616</v>
      </c>
      <c r="D244" s="290"/>
      <c r="E244" s="185"/>
      <c r="F244" s="57"/>
      <c r="G244" s="57"/>
      <c r="H244" s="57"/>
      <c r="I244" s="57"/>
    </row>
    <row r="245" spans="1:9" ht="15.75" hidden="1" customHeight="1" x14ac:dyDescent="0.25">
      <c r="A245" s="187"/>
      <c r="B245" s="19"/>
      <c r="C245" s="188"/>
      <c r="D245" s="188"/>
      <c r="E245" s="19"/>
      <c r="F245" s="15"/>
      <c r="G245" s="15"/>
      <c r="H245" s="15"/>
      <c r="I245" s="15"/>
    </row>
    <row r="246" spans="1:9" ht="15.75" hidden="1" customHeight="1" x14ac:dyDescent="0.25">
      <c r="A246" s="187"/>
      <c r="B246" s="19"/>
      <c r="C246" s="188"/>
      <c r="D246" s="188"/>
      <c r="E246" s="19"/>
      <c r="F246" s="15"/>
      <c r="G246" s="15"/>
      <c r="H246" s="15"/>
      <c r="I246" s="15"/>
    </row>
    <row r="247" spans="1:9" hidden="1" x14ac:dyDescent="0.25">
      <c r="A247" s="187"/>
      <c r="B247" s="19"/>
      <c r="C247" s="188"/>
      <c r="D247" s="188"/>
      <c r="E247" s="19"/>
      <c r="F247" s="15"/>
      <c r="G247" s="15"/>
      <c r="H247" s="15"/>
      <c r="I247" s="15"/>
    </row>
    <row r="249" spans="1:9" x14ac:dyDescent="0.25">
      <c r="C249" s="17" t="s">
        <v>617</v>
      </c>
    </row>
    <row r="255" spans="1:9" ht="60" customHeight="1" x14ac:dyDescent="0.25"/>
  </sheetData>
  <mergeCells count="74">
    <mergeCell ref="C241:D241"/>
    <mergeCell ref="C244:D244"/>
    <mergeCell ref="C80:C81"/>
    <mergeCell ref="C158:C159"/>
    <mergeCell ref="C161:C166"/>
    <mergeCell ref="C193:C196"/>
    <mergeCell ref="C198:C202"/>
    <mergeCell ref="C204:C210"/>
    <mergeCell ref="C212:C214"/>
    <mergeCell ref="C216:C219"/>
    <mergeCell ref="C221:C223"/>
    <mergeCell ref="C226:C230"/>
    <mergeCell ref="C232:C235"/>
    <mergeCell ref="C237:C240"/>
    <mergeCell ref="C242:C243"/>
    <mergeCell ref="C168:C183"/>
    <mergeCell ref="C220:D220"/>
    <mergeCell ref="C225:D225"/>
    <mergeCell ref="C231:D231"/>
    <mergeCell ref="C236:D236"/>
    <mergeCell ref="B10:B18"/>
    <mergeCell ref="C10:D10"/>
    <mergeCell ref="C11:C18"/>
    <mergeCell ref="C146:C156"/>
    <mergeCell ref="C51:C57"/>
    <mergeCell ref="B106:B112"/>
    <mergeCell ref="C106:D106"/>
    <mergeCell ref="C107:C112"/>
    <mergeCell ref="B71:B78"/>
    <mergeCell ref="C71:D71"/>
    <mergeCell ref="C72:C78"/>
    <mergeCell ref="B79:B81"/>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C79:D79"/>
    <mergeCell ref="C82:D82"/>
    <mergeCell ref="B83:B85"/>
    <mergeCell ref="C83:C85"/>
    <mergeCell ref="B86:B105"/>
    <mergeCell ref="C86:D86"/>
    <mergeCell ref="C87:C105"/>
    <mergeCell ref="B113:B118"/>
    <mergeCell ref="C113:D113"/>
    <mergeCell ref="C114:C118"/>
    <mergeCell ref="B119:B129"/>
    <mergeCell ref="C119:D119"/>
    <mergeCell ref="C120:C129"/>
    <mergeCell ref="C184:C190"/>
    <mergeCell ref="C203:D203"/>
    <mergeCell ref="C215:D215"/>
    <mergeCell ref="C130:D130"/>
    <mergeCell ref="B131:B144"/>
    <mergeCell ref="C131:C144"/>
    <mergeCell ref="C145:D145"/>
    <mergeCell ref="C157:D157"/>
    <mergeCell ref="C160:D160"/>
    <mergeCell ref="C167:D167"/>
    <mergeCell ref="C192:D192"/>
    <mergeCell ref="C197:D197"/>
    <mergeCell ref="C211:D211"/>
  </mergeCells>
  <pageMargins left="0.7" right="0.7" top="0.75" bottom="0.75" header="0.3" footer="0.3"/>
  <pageSetup paperSize="9" scale="67" fitToHeight="0" orientation="landscape" r:id="rId1"/>
  <headerFooter>
    <oddFooter>&amp;C_x000D_&amp;1#&amp;"Verdana"&amp;7&amp;K000000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6"/>
  <sheetViews>
    <sheetView showGridLines="0" zoomScale="90" zoomScaleNormal="90" zoomScaleSheetLayoutView="100" zoomScalePageLayoutView="90" workbookViewId="0">
      <selection activeCell="E1" sqref="E1"/>
    </sheetView>
  </sheetViews>
  <sheetFormatPr baseColWidth="10" defaultColWidth="11.42578125" defaultRowHeight="15" x14ac:dyDescent="0.25"/>
  <cols>
    <col min="1" max="1" width="4.7109375" style="66" customWidth="1"/>
    <col min="2" max="2" width="36" style="3" customWidth="1"/>
    <col min="3" max="3" width="37" customWidth="1"/>
    <col min="4" max="4" width="30.5703125" customWidth="1"/>
    <col min="5" max="5" width="29.42578125" customWidth="1"/>
    <col min="6" max="6" width="53.85546875" customWidth="1"/>
    <col min="7" max="8" width="10.42578125" customWidth="1"/>
    <col min="9" max="9" width="4.28515625" style="61" customWidth="1"/>
    <col min="10" max="10" width="3.85546875" hidden="1" customWidth="1"/>
  </cols>
  <sheetData>
    <row r="1" spans="1:12" ht="26.25" x14ac:dyDescent="0.4">
      <c r="A1" s="59" t="s">
        <v>618</v>
      </c>
      <c r="E1" t="s">
        <v>33</v>
      </c>
      <c r="I1" s="62"/>
    </row>
    <row r="3" spans="1:12" s="65" customFormat="1" ht="18.75" x14ac:dyDescent="0.3">
      <c r="A3" s="265" t="s">
        <v>619</v>
      </c>
      <c r="B3" s="266"/>
      <c r="C3" s="266"/>
      <c r="D3" s="266"/>
      <c r="E3" s="267"/>
      <c r="F3" s="268" t="s">
        <v>620</v>
      </c>
      <c r="G3" s="266"/>
      <c r="H3" s="266"/>
      <c r="I3" s="267"/>
    </row>
    <row r="4" spans="1:12" ht="15.75" thickBot="1" x14ac:dyDescent="0.3"/>
    <row r="5" spans="1:12" s="69" customFormat="1" ht="108.4" customHeight="1" x14ac:dyDescent="0.25">
      <c r="A5" s="201" t="s">
        <v>621</v>
      </c>
      <c r="B5" s="202" t="s">
        <v>622</v>
      </c>
      <c r="C5" s="202" t="s">
        <v>623</v>
      </c>
      <c r="D5" s="202" t="s">
        <v>624</v>
      </c>
      <c r="E5" s="203" t="s">
        <v>625</v>
      </c>
      <c r="F5" s="204" t="s">
        <v>626</v>
      </c>
      <c r="G5" s="205" t="s">
        <v>627</v>
      </c>
      <c r="H5" s="205" t="s">
        <v>628</v>
      </c>
      <c r="I5" s="206" t="s">
        <v>629</v>
      </c>
      <c r="J5" s="68"/>
    </row>
    <row r="6" spans="1:12" s="73" customFormat="1" ht="15.75" thickBot="1" x14ac:dyDescent="0.3">
      <c r="A6" s="207"/>
      <c r="B6" s="208"/>
      <c r="C6" s="209"/>
      <c r="D6" s="209"/>
      <c r="E6" s="210"/>
      <c r="F6" s="211"/>
      <c r="G6" s="212"/>
      <c r="H6" s="212"/>
      <c r="I6" s="213"/>
      <c r="J6" s="72"/>
      <c r="K6"/>
      <c r="L6"/>
    </row>
    <row r="7" spans="1:12" s="86" customFormat="1" x14ac:dyDescent="0.25">
      <c r="A7" s="74"/>
      <c r="B7" s="75"/>
      <c r="C7" s="75"/>
      <c r="D7" s="75"/>
      <c r="E7" s="76"/>
      <c r="F7" s="82"/>
      <c r="G7" s="83"/>
      <c r="H7" s="83"/>
      <c r="I7" s="84"/>
      <c r="J7" s="85"/>
    </row>
    <row r="8" spans="1:12" s="86" customFormat="1" x14ac:dyDescent="0.25">
      <c r="A8" s="87"/>
      <c r="B8" s="88"/>
      <c r="C8" s="89"/>
      <c r="D8" s="90"/>
      <c r="E8" s="91"/>
      <c r="F8" s="92"/>
      <c r="G8" s="95"/>
      <c r="H8" s="95"/>
      <c r="I8" s="96"/>
      <c r="J8" s="85"/>
    </row>
    <row r="9" spans="1:12" s="86" customFormat="1" x14ac:dyDescent="0.25">
      <c r="A9" s="87"/>
      <c r="B9" s="90"/>
      <c r="C9" s="89"/>
      <c r="D9" s="90"/>
      <c r="E9" s="91"/>
      <c r="F9" s="92"/>
      <c r="G9" s="95"/>
      <c r="H9" s="95"/>
      <c r="I9" s="96"/>
      <c r="J9" s="85"/>
    </row>
    <row r="10" spans="1:12" s="86" customFormat="1" x14ac:dyDescent="0.25">
      <c r="A10" s="87"/>
      <c r="B10" s="90"/>
      <c r="C10" s="89"/>
      <c r="D10" s="90"/>
      <c r="E10" s="91"/>
      <c r="F10" s="92"/>
      <c r="G10" s="95"/>
      <c r="H10" s="95"/>
      <c r="I10" s="96"/>
      <c r="J10" s="85"/>
    </row>
    <row r="11" spans="1:12" s="86" customFormat="1" x14ac:dyDescent="0.25">
      <c r="A11" s="87"/>
      <c r="B11" s="90"/>
      <c r="C11" s="89"/>
      <c r="D11" s="90"/>
      <c r="E11" s="91"/>
      <c r="F11" s="92"/>
      <c r="G11" s="93"/>
      <c r="H11" s="93"/>
      <c r="I11" s="96"/>
      <c r="J11" s="85"/>
    </row>
    <row r="12" spans="1:12" s="86" customFormat="1" x14ac:dyDescent="0.25">
      <c r="A12" s="87"/>
      <c r="B12" s="88"/>
      <c r="C12" s="88"/>
      <c r="D12" s="90"/>
      <c r="E12" s="91"/>
      <c r="F12" s="92"/>
      <c r="G12" s="97"/>
      <c r="H12" s="97"/>
      <c r="I12" s="96"/>
      <c r="J12" s="85"/>
    </row>
    <row r="13" spans="1:12" s="86" customFormat="1" x14ac:dyDescent="0.25">
      <c r="A13" s="87"/>
      <c r="B13" s="88"/>
      <c r="C13" s="88"/>
      <c r="D13" s="90"/>
      <c r="E13" s="91"/>
      <c r="F13" s="92"/>
      <c r="G13" s="95"/>
      <c r="H13" s="95"/>
      <c r="I13" s="96"/>
      <c r="J13" s="85"/>
    </row>
    <row r="14" spans="1:12" s="86" customFormat="1" x14ac:dyDescent="0.25">
      <c r="A14" s="87"/>
      <c r="B14" s="90"/>
      <c r="C14" s="89"/>
      <c r="D14" s="90"/>
      <c r="E14" s="91"/>
      <c r="F14" s="92"/>
      <c r="G14" s="95"/>
      <c r="H14" s="95"/>
      <c r="I14" s="96"/>
      <c r="J14" s="85"/>
    </row>
    <row r="15" spans="1:12" s="86" customFormat="1" x14ac:dyDescent="0.25">
      <c r="A15" s="87"/>
      <c r="B15" s="90"/>
      <c r="C15" s="89"/>
      <c r="D15" s="90"/>
      <c r="E15" s="91"/>
      <c r="F15" s="92"/>
      <c r="G15" s="95"/>
      <c r="H15" s="95"/>
      <c r="I15" s="96"/>
      <c r="J15" s="85"/>
    </row>
    <row r="16" spans="1:12" s="86" customFormat="1" x14ac:dyDescent="0.25">
      <c r="A16" s="87"/>
      <c r="B16" s="90"/>
      <c r="C16" s="89"/>
      <c r="D16" s="90"/>
      <c r="E16" s="91"/>
      <c r="F16" s="92"/>
      <c r="G16" s="95"/>
      <c r="H16" s="95"/>
      <c r="I16" s="96"/>
      <c r="J16" s="85"/>
    </row>
    <row r="17" spans="1:10" s="86" customFormat="1" x14ac:dyDescent="0.25">
      <c r="A17" s="87"/>
      <c r="B17" s="90"/>
      <c r="C17" s="89"/>
      <c r="D17" s="90"/>
      <c r="E17" s="91"/>
      <c r="F17" s="92"/>
      <c r="G17" s="95"/>
      <c r="H17" s="95"/>
      <c r="I17" s="96"/>
      <c r="J17" s="85"/>
    </row>
    <row r="18" spans="1:10" s="86" customFormat="1" x14ac:dyDescent="0.25">
      <c r="A18" s="87"/>
      <c r="B18" s="90"/>
      <c r="C18" s="89"/>
      <c r="D18" s="90"/>
      <c r="E18" s="91"/>
      <c r="F18" s="92"/>
      <c r="G18" s="95"/>
      <c r="H18" s="95"/>
      <c r="I18" s="96"/>
      <c r="J18" s="85"/>
    </row>
    <row r="19" spans="1:10" s="86" customFormat="1" x14ac:dyDescent="0.25">
      <c r="A19" s="87"/>
      <c r="B19" s="90"/>
      <c r="C19" s="89"/>
      <c r="D19" s="90"/>
      <c r="E19" s="91"/>
      <c r="F19" s="92"/>
      <c r="G19" s="95"/>
      <c r="H19" s="95"/>
      <c r="I19" s="96"/>
      <c r="J19" s="85"/>
    </row>
    <row r="20" spans="1:10" s="86" customFormat="1" x14ac:dyDescent="0.25">
      <c r="A20" s="87"/>
      <c r="B20" s="90"/>
      <c r="C20" s="89"/>
      <c r="D20" s="90"/>
      <c r="E20" s="91"/>
      <c r="F20" s="92"/>
      <c r="G20" s="95"/>
      <c r="H20" s="95"/>
      <c r="I20" s="96"/>
      <c r="J20" s="85"/>
    </row>
    <row r="21" spans="1:10" s="86" customFormat="1" x14ac:dyDescent="0.25">
      <c r="A21" s="87"/>
      <c r="B21" s="90"/>
      <c r="C21" s="89"/>
      <c r="D21" s="90"/>
      <c r="E21" s="91"/>
      <c r="F21" s="92"/>
      <c r="G21" s="95"/>
      <c r="H21" s="95"/>
      <c r="I21" s="96"/>
      <c r="J21" s="85"/>
    </row>
    <row r="22" spans="1:10" s="86" customFormat="1" x14ac:dyDescent="0.25">
      <c r="A22" s="87"/>
      <c r="B22" s="90"/>
      <c r="C22" s="89"/>
      <c r="D22" s="90"/>
      <c r="E22" s="91"/>
      <c r="F22" s="92"/>
      <c r="G22" s="95"/>
      <c r="H22" s="95"/>
      <c r="I22" s="96"/>
      <c r="J22" s="85"/>
    </row>
    <row r="23" spans="1:10" s="86" customFormat="1" x14ac:dyDescent="0.25">
      <c r="A23" s="87"/>
      <c r="B23" s="90"/>
      <c r="C23" s="89"/>
      <c r="D23" s="90"/>
      <c r="E23" s="91"/>
      <c r="F23" s="92"/>
      <c r="G23" s="95"/>
      <c r="H23" s="95"/>
      <c r="I23" s="96"/>
      <c r="J23" s="85"/>
    </row>
    <row r="24" spans="1:10" s="86" customFormat="1" x14ac:dyDescent="0.25">
      <c r="A24" s="87"/>
      <c r="B24" s="90"/>
      <c r="C24" s="89"/>
      <c r="D24" s="90"/>
      <c r="E24" s="91"/>
      <c r="F24" s="92"/>
      <c r="G24" s="95"/>
      <c r="H24" s="95"/>
      <c r="I24" s="96"/>
      <c r="J24" s="85"/>
    </row>
    <row r="25" spans="1:10" s="86" customFormat="1" x14ac:dyDescent="0.25">
      <c r="A25" s="98"/>
      <c r="B25" s="90"/>
      <c r="C25" s="99"/>
      <c r="D25" s="100"/>
      <c r="E25" s="101"/>
      <c r="F25" s="103"/>
      <c r="G25" s="105"/>
      <c r="H25" s="105"/>
      <c r="I25" s="96"/>
      <c r="J25" s="85"/>
    </row>
    <row r="26" spans="1:10" s="86" customFormat="1" ht="15.75" thickBot="1" x14ac:dyDescent="0.3">
      <c r="A26" s="106"/>
      <c r="B26" s="107"/>
      <c r="C26" s="108"/>
      <c r="D26" s="108"/>
      <c r="E26" s="109"/>
      <c r="F26" s="110"/>
      <c r="G26" s="113"/>
      <c r="H26" s="113"/>
      <c r="I26" s="114"/>
      <c r="J26" s="85"/>
    </row>
    <row r="27" spans="1:10" x14ac:dyDescent="0.25">
      <c r="A27" s="115" t="s">
        <v>630</v>
      </c>
      <c r="F27" s="117"/>
      <c r="G27" s="117"/>
      <c r="H27" s="117"/>
      <c r="I27" s="119"/>
    </row>
    <row r="28" spans="1:10" x14ac:dyDescent="0.25">
      <c r="F28" s="117"/>
      <c r="G28" s="117"/>
      <c r="H28" s="117"/>
      <c r="I28" s="119"/>
    </row>
    <row r="29" spans="1:10" x14ac:dyDescent="0.25">
      <c r="F29" s="117"/>
      <c r="G29" s="117"/>
      <c r="H29" s="117"/>
      <c r="I29" s="119"/>
    </row>
    <row r="30" spans="1:10" x14ac:dyDescent="0.25">
      <c r="F30" s="117"/>
      <c r="G30" s="117"/>
      <c r="H30" s="117"/>
      <c r="I30" s="119"/>
    </row>
    <row r="31" spans="1:10" x14ac:dyDescent="0.25">
      <c r="A31" s="120"/>
      <c r="F31" s="117"/>
      <c r="G31" s="117"/>
      <c r="H31" s="117"/>
      <c r="I31" s="119"/>
    </row>
    <row r="32" spans="1:10" x14ac:dyDescent="0.25">
      <c r="A32" s="121"/>
      <c r="B32"/>
    </row>
    <row r="33" spans="1:3" x14ac:dyDescent="0.25">
      <c r="A33" s="121"/>
      <c r="B33"/>
    </row>
    <row r="34" spans="1:3" x14ac:dyDescent="0.25">
      <c r="A34" s="121"/>
      <c r="B34"/>
    </row>
    <row r="35" spans="1:3" x14ac:dyDescent="0.25">
      <c r="A35" s="121"/>
      <c r="B35"/>
    </row>
    <row r="36" spans="1:3" x14ac:dyDescent="0.25">
      <c r="A36" s="121"/>
      <c r="B36"/>
    </row>
    <row r="37" spans="1:3" x14ac:dyDescent="0.25">
      <c r="A37" s="121"/>
      <c r="B37"/>
    </row>
    <row r="38" spans="1:3" x14ac:dyDescent="0.25">
      <c r="A38" s="121"/>
      <c r="B38"/>
    </row>
    <row r="39" spans="1:3" x14ac:dyDescent="0.25">
      <c r="A39" s="121"/>
      <c r="B39"/>
    </row>
    <row r="40" spans="1:3" x14ac:dyDescent="0.25">
      <c r="A40" s="121"/>
      <c r="B40"/>
    </row>
    <row r="41" spans="1:3" x14ac:dyDescent="0.25">
      <c r="A41" s="121"/>
      <c r="B41"/>
    </row>
    <row r="42" spans="1:3" x14ac:dyDescent="0.25">
      <c r="A42" s="121"/>
      <c r="B42"/>
    </row>
    <row r="43" spans="1:3" x14ac:dyDescent="0.25">
      <c r="A43" s="121"/>
      <c r="B43"/>
    </row>
    <row r="44" spans="1:3" x14ac:dyDescent="0.25">
      <c r="A44" s="121"/>
      <c r="B44"/>
    </row>
    <row r="45" spans="1:3" ht="30" customHeight="1" x14ac:dyDescent="0.25">
      <c r="A45" s="121"/>
      <c r="B45" s="272"/>
      <c r="C45" s="272"/>
    </row>
    <row r="46" spans="1:3" x14ac:dyDescent="0.25">
      <c r="A46" s="121"/>
      <c r="B46"/>
    </row>
    <row r="47" spans="1:3" x14ac:dyDescent="0.25">
      <c r="A47" s="121"/>
      <c r="B47"/>
    </row>
    <row r="48" spans="1:3" x14ac:dyDescent="0.25">
      <c r="A48" s="121"/>
      <c r="B48"/>
    </row>
    <row r="49" spans="1:4" x14ac:dyDescent="0.25">
      <c r="A49" s="121"/>
      <c r="B49"/>
    </row>
    <row r="50" spans="1:4" x14ac:dyDescent="0.25">
      <c r="A50" s="121"/>
      <c r="B50"/>
    </row>
    <row r="51" spans="1:4" x14ac:dyDescent="0.25">
      <c r="A51" s="121"/>
      <c r="B51"/>
    </row>
    <row r="52" spans="1:4" x14ac:dyDescent="0.25">
      <c r="A52" s="121"/>
      <c r="B52"/>
    </row>
    <row r="53" spans="1:4" x14ac:dyDescent="0.25">
      <c r="A53" s="121"/>
      <c r="B53"/>
    </row>
    <row r="54" spans="1:4" x14ac:dyDescent="0.25">
      <c r="A54" s="121"/>
      <c r="B54"/>
    </row>
    <row r="55" spans="1:4" x14ac:dyDescent="0.25">
      <c r="A55" s="121"/>
      <c r="B55"/>
    </row>
    <row r="56" spans="1:4" x14ac:dyDescent="0.25">
      <c r="A56" s="121"/>
      <c r="B56"/>
    </row>
    <row r="57" spans="1:4" x14ac:dyDescent="0.25">
      <c r="A57" s="121"/>
      <c r="B57"/>
    </row>
    <row r="58" spans="1:4" x14ac:dyDescent="0.25">
      <c r="A58" s="121"/>
      <c r="B58"/>
    </row>
    <row r="59" spans="1:4" x14ac:dyDescent="0.25">
      <c r="A59" s="121"/>
      <c r="B59"/>
    </row>
    <row r="60" spans="1:4" x14ac:dyDescent="0.25">
      <c r="A60" s="121"/>
      <c r="B60"/>
    </row>
    <row r="61" spans="1:4" x14ac:dyDescent="0.25">
      <c r="A61" s="121"/>
      <c r="B61"/>
    </row>
    <row r="62" spans="1:4" x14ac:dyDescent="0.25">
      <c r="A62" s="121"/>
      <c r="B62"/>
    </row>
    <row r="63" spans="1:4" x14ac:dyDescent="0.25">
      <c r="A63" s="121"/>
      <c r="B63"/>
    </row>
    <row r="64" spans="1:4" x14ac:dyDescent="0.25">
      <c r="B64"/>
      <c r="D64" s="14"/>
    </row>
    <row r="65" spans="2:2" x14ac:dyDescent="0.25">
      <c r="B65"/>
    </row>
    <row r="66" spans="2:2" x14ac:dyDescent="0.25">
      <c r="B66"/>
    </row>
  </sheetData>
  <autoFilter ref="A6:J26" xr:uid="{00000000-0009-0000-0000-000004000000}"/>
  <mergeCells count="3">
    <mergeCell ref="A3:E3"/>
    <mergeCell ref="B45:C45"/>
    <mergeCell ref="F3:I3"/>
  </mergeCells>
  <conditionalFormatting sqref="I7:I1107">
    <cfRule type="expression" dxfId="16" priority="7">
      <formula>AND(I7=4,#REF!=2)</formula>
    </cfRule>
    <cfRule type="expression" dxfId="15" priority="8">
      <formula>AND(I7=5,#REF!=5)</formula>
    </cfRule>
    <cfRule type="cellIs" dxfId="14" priority="10" operator="between">
      <formula>10</formula>
      <formula>25</formula>
    </cfRule>
    <cfRule type="cellIs" dxfId="13" priority="11" operator="between">
      <formula>5</formula>
      <formula>9</formula>
    </cfRule>
    <cfRule type="cellIs" dxfId="12" priority="12" operator="between">
      <formula>1</formula>
      <formula>4</formula>
    </cfRule>
  </conditionalFormatting>
  <pageMargins left="0.70866141732283472" right="0.70866141732283472" top="0.78740157480314965" bottom="0.78740157480314965" header="0.31496062992125984" footer="0.31496062992125984"/>
  <pageSetup paperSize="8" scale="83" orientation="landscape" verticalDpi="96" r:id="rId1"/>
  <headerFooter>
    <oddFooter>&amp;L
Mal sist revidert: 23.08.19 (VLO)&amp;C_x000D_&amp;1#&amp;"Verdana"&amp;7&amp;K000000 Confidential&amp;RSide &amp;P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T67"/>
  <sheetViews>
    <sheetView showGridLines="0" tabSelected="1" zoomScale="85" zoomScaleNormal="85" zoomScaleSheetLayoutView="80" zoomScalePageLayoutView="90" workbookViewId="0">
      <selection activeCell="B1" sqref="B1"/>
    </sheetView>
  </sheetViews>
  <sheetFormatPr baseColWidth="10" defaultColWidth="11.42578125" defaultRowHeight="15" x14ac:dyDescent="0.25"/>
  <cols>
    <col min="1" max="1" width="4.7109375" style="66" customWidth="1"/>
    <col min="2" max="2" width="41.7109375" style="3" bestFit="1" customWidth="1"/>
    <col min="3" max="3" width="37" customWidth="1"/>
    <col min="4" max="4" width="30.5703125" customWidth="1"/>
    <col min="5" max="5" width="29.42578125" customWidth="1"/>
    <col min="6" max="6" width="1.7109375" customWidth="1"/>
    <col min="7" max="9" width="5.85546875" style="3" customWidth="1"/>
    <col min="10" max="10" width="2" customWidth="1"/>
    <col min="11" max="11" width="53.85546875" customWidth="1"/>
    <col min="12" max="12" width="10.42578125" customWidth="1"/>
    <col min="13" max="13" width="4.28515625" style="60" bestFit="1" customWidth="1"/>
    <col min="14" max="14" width="4.28515625" style="61" bestFit="1" customWidth="1"/>
    <col min="15" max="15" width="5.85546875" style="61" customWidth="1"/>
    <col min="16" max="16" width="12.7109375" style="61" customWidth="1"/>
    <col min="17" max="17" width="4.28515625" style="61" customWidth="1"/>
    <col min="18" max="18" width="3.85546875" hidden="1" customWidth="1"/>
  </cols>
  <sheetData>
    <row r="1" spans="1:20" ht="26.25" x14ac:dyDescent="0.4">
      <c r="A1" s="59" t="s">
        <v>618</v>
      </c>
      <c r="E1" t="s">
        <v>631</v>
      </c>
      <c r="O1" s="62"/>
      <c r="P1" s="62"/>
      <c r="Q1" s="62"/>
    </row>
    <row r="3" spans="1:20" s="65" customFormat="1" ht="18.75" x14ac:dyDescent="0.3">
      <c r="A3" s="265" t="s">
        <v>619</v>
      </c>
      <c r="B3" s="266"/>
      <c r="C3" s="266"/>
      <c r="D3" s="266"/>
      <c r="E3" s="267"/>
      <c r="F3" s="63"/>
      <c r="G3" s="268" t="s">
        <v>632</v>
      </c>
      <c r="H3" s="266"/>
      <c r="I3" s="267"/>
      <c r="J3" s="34"/>
      <c r="K3" s="268" t="s">
        <v>633</v>
      </c>
      <c r="L3" s="266"/>
      <c r="M3" s="269"/>
      <c r="N3" s="270"/>
      <c r="O3" s="271"/>
      <c r="P3" s="64"/>
      <c r="Q3" s="64"/>
    </row>
    <row r="4" spans="1:20" ht="15.75" thickBot="1" x14ac:dyDescent="0.3"/>
    <row r="5" spans="1:20" s="69" customFormat="1" ht="121.5" customHeight="1" x14ac:dyDescent="0.25">
      <c r="A5" s="201" t="s">
        <v>621</v>
      </c>
      <c r="B5" s="202" t="s">
        <v>634</v>
      </c>
      <c r="C5" s="202" t="s">
        <v>635</v>
      </c>
      <c r="D5" s="202" t="s">
        <v>636</v>
      </c>
      <c r="E5" s="203" t="s">
        <v>637</v>
      </c>
      <c r="F5" s="67"/>
      <c r="G5" s="219" t="s">
        <v>638</v>
      </c>
      <c r="H5" s="220" t="s">
        <v>639</v>
      </c>
      <c r="I5" s="221" t="s">
        <v>640</v>
      </c>
      <c r="J5" s="67"/>
      <c r="K5" s="204" t="s">
        <v>641</v>
      </c>
      <c r="L5" s="205" t="s">
        <v>627</v>
      </c>
      <c r="M5" s="206" t="s">
        <v>642</v>
      </c>
      <c r="N5" s="206" t="s">
        <v>643</v>
      </c>
      <c r="O5" s="222" t="s">
        <v>644</v>
      </c>
      <c r="P5" s="222" t="s">
        <v>645</v>
      </c>
      <c r="Q5" s="206" t="s">
        <v>629</v>
      </c>
      <c r="R5" s="68"/>
    </row>
    <row r="6" spans="1:20" s="73" customFormat="1" ht="15.75" thickBot="1" x14ac:dyDescent="0.3">
      <c r="A6" s="207"/>
      <c r="B6" s="208"/>
      <c r="C6" s="209"/>
      <c r="D6" s="209"/>
      <c r="E6" s="210"/>
      <c r="F6" s="70"/>
      <c r="G6" s="214"/>
      <c r="H6" s="215"/>
      <c r="I6" s="216">
        <f>H6*G6</f>
        <v>0</v>
      </c>
      <c r="J6" s="71"/>
      <c r="K6" s="211"/>
      <c r="L6" s="212"/>
      <c r="M6" s="217"/>
      <c r="N6" s="213"/>
      <c r="O6" s="218">
        <f>N6+M6</f>
        <v>0</v>
      </c>
      <c r="P6" s="218"/>
      <c r="Q6" s="213"/>
      <c r="R6" s="72"/>
      <c r="S6"/>
      <c r="T6"/>
    </row>
    <row r="7" spans="1:20" s="86" customFormat="1" ht="81.599999999999994" customHeight="1" x14ac:dyDescent="0.25">
      <c r="A7" s="74">
        <f>+Fareidentifikasjon!A4</f>
        <v>1</v>
      </c>
      <c r="B7" s="75" t="str">
        <f>+Fareidentifikasjon!C4</f>
        <v>Arbeid nær installasjoner i grunnen</v>
      </c>
      <c r="C7" s="75" t="s">
        <v>646</v>
      </c>
      <c r="D7" s="75" t="s">
        <v>647</v>
      </c>
      <c r="E7" s="76" t="s">
        <v>648</v>
      </c>
      <c r="F7" s="77"/>
      <c r="G7" s="78">
        <v>4</v>
      </c>
      <c r="H7" s="79">
        <v>5</v>
      </c>
      <c r="I7" s="80">
        <v>20</v>
      </c>
      <c r="J7" s="81"/>
      <c r="K7" s="257" t="s">
        <v>649</v>
      </c>
      <c r="L7" s="79" t="s">
        <v>650</v>
      </c>
      <c r="M7" s="244">
        <v>1</v>
      </c>
      <c r="N7" s="244">
        <v>5</v>
      </c>
      <c r="O7" s="243">
        <v>5</v>
      </c>
      <c r="P7" s="243" t="s">
        <v>651</v>
      </c>
      <c r="Q7" s="244"/>
      <c r="R7" s="85"/>
    </row>
    <row r="8" spans="1:20" s="86" customFormat="1" ht="81.599999999999994" customHeight="1" x14ac:dyDescent="0.25">
      <c r="A8" s="250">
        <v>2</v>
      </c>
      <c r="B8" s="251" t="str">
        <f>+Fareidentifikasjon!C4</f>
        <v>Arbeid nær installasjoner i grunnen</v>
      </c>
      <c r="C8" s="251" t="s">
        <v>652</v>
      </c>
      <c r="D8" s="251" t="s">
        <v>653</v>
      </c>
      <c r="E8" s="252" t="str">
        <f>+E7</f>
        <v xml:space="preserve">Alvorlig personskader, i verste fall dødsfall. Materielle skader. </v>
      </c>
      <c r="F8" s="77"/>
      <c r="G8" s="253">
        <v>4</v>
      </c>
      <c r="H8" s="254">
        <v>5</v>
      </c>
      <c r="I8" s="255">
        <v>20</v>
      </c>
      <c r="J8" s="81"/>
      <c r="K8" s="258" t="s">
        <v>654</v>
      </c>
      <c r="L8" s="83" t="s">
        <v>655</v>
      </c>
      <c r="M8" s="244">
        <v>2</v>
      </c>
      <c r="N8" s="244">
        <v>1</v>
      </c>
      <c r="O8" s="243">
        <v>2</v>
      </c>
      <c r="P8" s="243" t="s">
        <v>651</v>
      </c>
      <c r="Q8" s="244"/>
      <c r="R8" s="85"/>
    </row>
    <row r="9" spans="1:20" s="86" customFormat="1" ht="71.45" customHeight="1" x14ac:dyDescent="0.25">
      <c r="A9" s="250">
        <v>3</v>
      </c>
      <c r="B9" s="88" t="str">
        <f>+Fareidentifikasjon!C10</f>
        <v>Arbeid nær høyspentledninger og elektriske installasjoner</v>
      </c>
      <c r="C9" s="89" t="s">
        <v>656</v>
      </c>
      <c r="D9" s="90" t="str">
        <f>+D7</f>
        <v>Ikke utført påvisning av kabler, feil i påvisning, uforsiktig graving, ikke vurdert om kabler bør utkobles, ikke utført SJA.</v>
      </c>
      <c r="E9" s="91" t="str">
        <f>+E7</f>
        <v xml:space="preserve">Alvorlig personskader, i verste fall dødsfall. Materielle skader. </v>
      </c>
      <c r="F9" s="77"/>
      <c r="G9" s="92">
        <v>4</v>
      </c>
      <c r="H9" s="93">
        <v>5</v>
      </c>
      <c r="I9" s="94">
        <v>20</v>
      </c>
      <c r="J9" s="81"/>
      <c r="K9" s="259" t="s">
        <v>657</v>
      </c>
      <c r="L9" s="95" t="s">
        <v>650</v>
      </c>
      <c r="M9" s="246">
        <v>1</v>
      </c>
      <c r="N9" s="246">
        <v>5</v>
      </c>
      <c r="O9" s="245">
        <v>5</v>
      </c>
      <c r="P9" s="245" t="str">
        <f>+P7</f>
        <v>H1-tegninger, prisbærende poster</v>
      </c>
      <c r="Q9" s="246"/>
      <c r="R9" s="85"/>
    </row>
    <row r="10" spans="1:20" s="86" customFormat="1" ht="60.6" customHeight="1" x14ac:dyDescent="0.25">
      <c r="A10" s="250">
        <v>4</v>
      </c>
      <c r="B10" s="90" t="str">
        <f>+Fareidentifikasjon!C19</f>
        <v>Arbeid på steder med passerende trafikk</v>
      </c>
      <c r="C10" s="89" t="s">
        <v>658</v>
      </c>
      <c r="D10" s="90" t="s">
        <v>659</v>
      </c>
      <c r="E10" s="91" t="str">
        <f>+E9</f>
        <v xml:space="preserve">Alvorlig personskader, i verste fall dødsfall. Materielle skader. </v>
      </c>
      <c r="F10" s="77"/>
      <c r="G10" s="92">
        <v>3</v>
      </c>
      <c r="H10" s="93">
        <v>5</v>
      </c>
      <c r="I10" s="94">
        <v>15</v>
      </c>
      <c r="J10" s="81"/>
      <c r="K10" s="259" t="s">
        <v>660</v>
      </c>
      <c r="L10" s="95" t="s">
        <v>650</v>
      </c>
      <c r="M10" s="246">
        <v>2</v>
      </c>
      <c r="N10" s="246">
        <v>5</v>
      </c>
      <c r="O10" s="245">
        <v>5</v>
      </c>
      <c r="P10" s="245" t="s">
        <v>661</v>
      </c>
      <c r="Q10" s="246"/>
      <c r="R10" s="85"/>
    </row>
    <row r="11" spans="1:20" s="86" customFormat="1" ht="72" customHeight="1" x14ac:dyDescent="0.25">
      <c r="A11" s="250">
        <v>5</v>
      </c>
      <c r="B11" s="90" t="str">
        <f>+Fareidentifikasjon!C19</f>
        <v>Arbeid på steder med passerende trafikk</v>
      </c>
      <c r="C11" s="89" t="str">
        <f>+Fareidentifikasjon!F28</f>
        <v>Arbeid med legging av sjøledning: Passerende båttraffikk som kan medføre fare for konflikt og påkjørsel.</v>
      </c>
      <c r="D11" s="90" t="s">
        <v>662</v>
      </c>
      <c r="E11" s="91" t="str">
        <f>+E10</f>
        <v xml:space="preserve">Alvorlig personskader, i verste fall dødsfall. Materielle skader. </v>
      </c>
      <c r="F11" s="77"/>
      <c r="G11" s="92">
        <v>3</v>
      </c>
      <c r="H11" s="93">
        <v>5</v>
      </c>
      <c r="I11" s="94">
        <v>15</v>
      </c>
      <c r="J11" s="81"/>
      <c r="K11" s="259" t="s">
        <v>663</v>
      </c>
      <c r="L11" s="247" t="s">
        <v>664</v>
      </c>
      <c r="M11" s="246">
        <v>2</v>
      </c>
      <c r="N11" s="246">
        <v>2</v>
      </c>
      <c r="O11" s="245">
        <v>4</v>
      </c>
      <c r="P11" s="245" t="s">
        <v>661</v>
      </c>
      <c r="Q11" s="246"/>
      <c r="R11" s="85"/>
    </row>
    <row r="12" spans="1:20" s="86" customFormat="1" ht="115.9" customHeight="1" x14ac:dyDescent="0.25">
      <c r="A12" s="250">
        <v>6</v>
      </c>
      <c r="B12" s="90" t="str">
        <f>+Fareidentifikasjon!C30</f>
        <v xml:space="preserve">Arbeid hvor arbeidstakere kan bli utsatt for ras </v>
      </c>
      <c r="C12" s="89" t="str">
        <f>+Fareidentifikasjon!F31</f>
        <v>Ved Kvalstien/Svartnesbu passerer traseen det smaleste og grunneste partiet. Her er det bratt sideterreng på vestsiden av sundet, med tegn etter hyppig rasaktivitet. Omkring år 2000 raste/skled det ut et stort bergparti i nedre del av skrenten.</v>
      </c>
      <c r="D12" s="90" t="s">
        <v>665</v>
      </c>
      <c r="E12" s="91" t="str">
        <f>+E11</f>
        <v xml:space="preserve">Alvorlig personskader, i verste fall dødsfall. Materielle skader. </v>
      </c>
      <c r="F12" s="77"/>
      <c r="G12" s="92">
        <v>3</v>
      </c>
      <c r="H12" s="93">
        <v>5</v>
      </c>
      <c r="I12" s="94">
        <v>15</v>
      </c>
      <c r="J12" s="81"/>
      <c r="K12" s="90" t="s">
        <v>666</v>
      </c>
      <c r="L12" s="81" t="s">
        <v>667</v>
      </c>
      <c r="M12" s="246">
        <v>2</v>
      </c>
      <c r="N12" s="246">
        <v>2</v>
      </c>
      <c r="O12" s="245">
        <v>4</v>
      </c>
      <c r="P12" s="245" t="s">
        <v>138</v>
      </c>
      <c r="Q12" s="246"/>
      <c r="R12" s="85"/>
    </row>
    <row r="13" spans="1:20" s="86" customFormat="1" ht="66" customHeight="1" x14ac:dyDescent="0.25">
      <c r="A13" s="87">
        <v>7</v>
      </c>
      <c r="B13" s="88" t="str">
        <f>+Fareidentifikasjon!C42</f>
        <v xml:space="preserve">Arbeid hvor arbeidstakere kan synke i gjørme </v>
      </c>
      <c r="C13" s="88" t="s">
        <v>668</v>
      </c>
      <c r="D13" s="90" t="s">
        <v>669</v>
      </c>
      <c r="E13" s="91" t="s">
        <v>670</v>
      </c>
      <c r="F13" s="77"/>
      <c r="G13" s="92">
        <v>3</v>
      </c>
      <c r="H13" s="93">
        <v>5</v>
      </c>
      <c r="I13" s="94">
        <v>15</v>
      </c>
      <c r="J13" s="81"/>
      <c r="K13" s="259" t="s">
        <v>671</v>
      </c>
      <c r="L13" s="97" t="s">
        <v>650</v>
      </c>
      <c r="M13" s="246">
        <v>1</v>
      </c>
      <c r="N13" s="246">
        <v>5</v>
      </c>
      <c r="O13" s="245">
        <v>5</v>
      </c>
      <c r="P13" s="245"/>
      <c r="Q13" s="246"/>
      <c r="R13" s="85"/>
    </row>
    <row r="14" spans="1:20" s="86" customFormat="1" ht="108" customHeight="1" x14ac:dyDescent="0.25">
      <c r="A14" s="87">
        <v>8</v>
      </c>
      <c r="B14" s="88" t="str">
        <f>+Fareidentifikasjon!C50</f>
        <v>Arbeid som innebærer bruk av sprengstoff</v>
      </c>
      <c r="C14" s="90" t="s">
        <v>193</v>
      </c>
      <c r="D14" s="90" t="s">
        <v>672</v>
      </c>
      <c r="E14" s="91" t="s">
        <v>673</v>
      </c>
      <c r="F14" s="77"/>
      <c r="G14" s="92">
        <v>5</v>
      </c>
      <c r="H14" s="93">
        <v>5</v>
      </c>
      <c r="I14" s="94">
        <v>25</v>
      </c>
      <c r="J14" s="81"/>
      <c r="K14" s="260" t="str">
        <f>+Fareidentifikasjon!H51</f>
        <v xml:space="preserve">Det er beskrevet skadebegrensende tiltak for å unngå skade på bygninger og konstruksjoner, se G-not-02 og poster i teknisk beskrivelse. Det skal sprenges nærmere brofundament enn 10 m. Innhentet dokumentasjon på fundamentering av bro fra veieier. Tegninger er vurdert av broingeniør, geolog og sprengingsteknikker. Det utarbeides en beskrivelse av utførelse  sprengingsarbeider av Rambøll. Rambølls geolog skal tilkalles ved avdekking av fjell og skal delta i planleggingen av sprengingsarbeider. </v>
      </c>
      <c r="L14" s="95" t="s">
        <v>667</v>
      </c>
      <c r="M14" s="246">
        <v>2</v>
      </c>
      <c r="N14" s="246">
        <v>4</v>
      </c>
      <c r="O14" s="245">
        <v>8</v>
      </c>
      <c r="P14" s="245" t="s">
        <v>674</v>
      </c>
      <c r="Q14" s="246"/>
      <c r="R14" s="85"/>
    </row>
    <row r="15" spans="1:20" s="86" customFormat="1" ht="90" customHeight="1" x14ac:dyDescent="0.25">
      <c r="A15" s="87">
        <v>9</v>
      </c>
      <c r="B15" s="90" t="s">
        <v>189</v>
      </c>
      <c r="C15" s="90" t="s">
        <v>675</v>
      </c>
      <c r="D15" s="90" t="s">
        <v>676</v>
      </c>
      <c r="E15" s="91" t="s">
        <v>677</v>
      </c>
      <c r="F15" s="77"/>
      <c r="G15" s="92">
        <v>5</v>
      </c>
      <c r="H15" s="93">
        <v>5</v>
      </c>
      <c r="I15" s="94">
        <v>25</v>
      </c>
      <c r="J15" s="81"/>
      <c r="K15" s="260" t="s">
        <v>678</v>
      </c>
      <c r="L15" s="95" t="s">
        <v>650</v>
      </c>
      <c r="M15" s="246">
        <v>2</v>
      </c>
      <c r="N15" s="246">
        <v>5</v>
      </c>
      <c r="O15" s="245">
        <v>10</v>
      </c>
      <c r="P15" s="245" t="s">
        <v>674</v>
      </c>
      <c r="Q15" s="246"/>
      <c r="R15" s="85"/>
    </row>
    <row r="16" spans="1:20" s="86" customFormat="1" ht="82.5" customHeight="1" x14ac:dyDescent="0.25">
      <c r="A16" s="87">
        <v>10</v>
      </c>
      <c r="B16" s="90" t="str">
        <f>+Fareidentifikasjon!C71</f>
        <v>Arbeid som innebærer fare for drukning</v>
      </c>
      <c r="C16" s="89" t="s">
        <v>679</v>
      </c>
      <c r="D16" s="90" t="s">
        <v>680</v>
      </c>
      <c r="E16" s="91" t="str">
        <f>+E13</f>
        <v>Alvorlig personskader, i verste fall dødsfall.</v>
      </c>
      <c r="F16" s="77"/>
      <c r="G16" s="92">
        <v>3</v>
      </c>
      <c r="H16" s="93">
        <v>5</v>
      </c>
      <c r="I16" s="94">
        <v>15</v>
      </c>
      <c r="J16" s="81"/>
      <c r="K16" s="260" t="s">
        <v>681</v>
      </c>
      <c r="L16" s="95" t="s">
        <v>650</v>
      </c>
      <c r="M16" s="246">
        <v>2</v>
      </c>
      <c r="N16" s="246">
        <v>5</v>
      </c>
      <c r="O16" s="245">
        <v>10</v>
      </c>
      <c r="P16" s="245"/>
      <c r="Q16" s="246"/>
      <c r="R16" s="85"/>
    </row>
    <row r="17" spans="1:18" s="86" customFormat="1" ht="65.25" customHeight="1" x14ac:dyDescent="0.25">
      <c r="A17" s="87">
        <v>11</v>
      </c>
      <c r="B17" s="90" t="str">
        <f>+B16</f>
        <v>Arbeid som innebærer fare for drukning</v>
      </c>
      <c r="C17" s="89" t="s">
        <v>682</v>
      </c>
      <c r="D17" s="90" t="s">
        <v>683</v>
      </c>
      <c r="E17" s="91" t="str">
        <f>+E16</f>
        <v>Alvorlig personskader, i verste fall dødsfall.</v>
      </c>
      <c r="F17" s="77"/>
      <c r="G17" s="92">
        <v>3</v>
      </c>
      <c r="H17" s="93">
        <v>5</v>
      </c>
      <c r="I17" s="94">
        <v>15</v>
      </c>
      <c r="J17" s="81"/>
      <c r="K17" s="259" t="s">
        <v>684</v>
      </c>
      <c r="L17" s="95" t="s">
        <v>655</v>
      </c>
      <c r="M17" s="246">
        <v>2</v>
      </c>
      <c r="N17" s="246">
        <v>5</v>
      </c>
      <c r="O17" s="245">
        <v>10</v>
      </c>
      <c r="P17" s="245"/>
      <c r="Q17" s="246"/>
      <c r="R17" s="85"/>
    </row>
    <row r="18" spans="1:18" s="86" customFormat="1" ht="43.9" hidden="1" customHeight="1" x14ac:dyDescent="0.25">
      <c r="A18" s="87">
        <v>112</v>
      </c>
      <c r="B18" s="90" t="str">
        <f>+Fareidentifikasjon!C106</f>
        <v>Arbeid som innebærer at personer kan bli skadet av fallende gjenstander</v>
      </c>
      <c r="C18" s="89" t="s">
        <v>685</v>
      </c>
      <c r="D18" s="90" t="s">
        <v>686</v>
      </c>
      <c r="E18" s="91" t="s">
        <v>687</v>
      </c>
      <c r="F18" s="77"/>
      <c r="G18" s="92">
        <v>3</v>
      </c>
      <c r="H18" s="93">
        <v>5</v>
      </c>
      <c r="I18" s="94">
        <v>15</v>
      </c>
      <c r="J18" s="81"/>
      <c r="K18" s="259" t="s">
        <v>688</v>
      </c>
      <c r="L18" s="95" t="s">
        <v>650</v>
      </c>
      <c r="M18" s="246">
        <v>1</v>
      </c>
      <c r="N18" s="246">
        <v>1</v>
      </c>
      <c r="O18" s="245">
        <v>2</v>
      </c>
      <c r="P18" s="245"/>
      <c r="Q18" s="246"/>
      <c r="R18" s="85"/>
    </row>
    <row r="19" spans="1:18" s="86" customFormat="1" ht="83.25" hidden="1" customHeight="1" x14ac:dyDescent="0.25">
      <c r="A19" s="87">
        <v>113</v>
      </c>
      <c r="B19" s="90" t="str">
        <f>+Fareidentifikasjon!C130</f>
        <v>Arbeid som innebærer fare for helseskadelig eksponering for støv, gass, støy eller vibrasjoner</v>
      </c>
      <c r="C19" s="89" t="s">
        <v>689</v>
      </c>
      <c r="D19" s="90" t="s">
        <v>690</v>
      </c>
      <c r="E19" s="91" t="s">
        <v>691</v>
      </c>
      <c r="F19" s="77"/>
      <c r="G19" s="92">
        <v>3</v>
      </c>
      <c r="H19" s="93">
        <v>4</v>
      </c>
      <c r="I19" s="94">
        <v>12</v>
      </c>
      <c r="J19" s="81"/>
      <c r="K19" s="260" t="str">
        <f>+Fareidentifikasjon!H51</f>
        <v xml:space="preserve">Det er beskrevet skadebegrensende tiltak for å unngå skade på bygninger og konstruksjoner, se G-not-02 og poster i teknisk beskrivelse. Det skal sprenges nærmere brofundament enn 10 m. Innhentet dokumentasjon på fundamentering av bro fra veieier. Tegninger er vurdert av broingeniør, geolog og sprengingsteknikker. Det utarbeides en beskrivelse av utførelse  sprengingsarbeider av Rambøll. Rambølls geolog skal tilkalles ved avdekking av fjell og skal delta i planleggingen av sprengingsarbeider. </v>
      </c>
      <c r="L19" s="95" t="s">
        <v>667</v>
      </c>
      <c r="M19" s="246">
        <v>3</v>
      </c>
      <c r="N19" s="246">
        <v>3</v>
      </c>
      <c r="O19" s="245">
        <f t="shared" ref="O19:O27" si="0">N19*M19</f>
        <v>9</v>
      </c>
      <c r="P19" s="245"/>
      <c r="Q19" s="246"/>
      <c r="R19" s="85"/>
    </row>
    <row r="20" spans="1:18" s="86" customFormat="1" ht="56.45" customHeight="1" x14ac:dyDescent="0.25">
      <c r="A20" s="87">
        <v>14</v>
      </c>
      <c r="B20" s="90" t="str">
        <f>+Fareidentifikasjon!C145</f>
        <v>Arbeid som utsetter personer for kjemiske eller biologiske stoffer som kan medføre en belastning for sikkerhet, helse og arbeidsmiljø, eller som innebærer et lov/forskriftskrav til helsekontroll</v>
      </c>
      <c r="C20" s="89" t="s">
        <v>436</v>
      </c>
      <c r="D20" s="90" t="s">
        <v>692</v>
      </c>
      <c r="E20" s="91" t="s">
        <v>693</v>
      </c>
      <c r="F20" s="77"/>
      <c r="G20" s="92">
        <v>5</v>
      </c>
      <c r="H20" s="93">
        <v>3</v>
      </c>
      <c r="I20" s="94">
        <v>15</v>
      </c>
      <c r="J20" s="81"/>
      <c r="K20" s="259" t="s">
        <v>694</v>
      </c>
      <c r="L20" s="95" t="s">
        <v>650</v>
      </c>
      <c r="M20" s="246">
        <v>1</v>
      </c>
      <c r="N20" s="246">
        <v>2</v>
      </c>
      <c r="O20" s="245">
        <v>3</v>
      </c>
      <c r="P20" s="245"/>
      <c r="Q20" s="246"/>
      <c r="R20" s="85"/>
    </row>
    <row r="21" spans="1:18" s="86" customFormat="1" ht="108" x14ac:dyDescent="0.25">
      <c r="A21" s="87">
        <v>15</v>
      </c>
      <c r="B21" s="90" t="str">
        <f>+B20</f>
        <v>Arbeid som utsetter personer for kjemiske eller biologiske stoffer som kan medføre en belastning for sikkerhet, helse og arbeidsmiljø, eller som innebærer et lov/forskriftskrav til helsekontroll</v>
      </c>
      <c r="C21" s="256" t="s">
        <v>695</v>
      </c>
      <c r="D21" s="90"/>
      <c r="E21" s="91" t="s">
        <v>696</v>
      </c>
      <c r="F21" s="77"/>
      <c r="G21" s="92">
        <v>5</v>
      </c>
      <c r="H21" s="93">
        <v>2</v>
      </c>
      <c r="I21" s="94">
        <v>10</v>
      </c>
      <c r="J21" s="81"/>
      <c r="K21" s="259" t="s">
        <v>697</v>
      </c>
      <c r="L21" s="95" t="s">
        <v>664</v>
      </c>
      <c r="M21" s="246">
        <v>2</v>
      </c>
      <c r="N21" s="246">
        <v>2</v>
      </c>
      <c r="O21" s="245">
        <v>4</v>
      </c>
      <c r="P21" s="245"/>
      <c r="Q21" s="246"/>
      <c r="R21" s="85"/>
    </row>
    <row r="22" spans="1:18" s="86" customFormat="1" ht="25.5" x14ac:dyDescent="0.25">
      <c r="A22" s="87">
        <v>16</v>
      </c>
      <c r="B22" s="90" t="str">
        <f>+Fareidentifikasjon!C192</f>
        <v>Farer knyttet til klima og værforhold (vindforhold, nedbør, kulde, varme og lysforhold)?</v>
      </c>
      <c r="C22" s="39" t="s">
        <v>511</v>
      </c>
      <c r="D22" s="90"/>
      <c r="E22" s="91" t="s">
        <v>698</v>
      </c>
      <c r="F22" s="77"/>
      <c r="G22" s="92">
        <v>3</v>
      </c>
      <c r="H22" s="93">
        <v>5</v>
      </c>
      <c r="I22" s="94">
        <v>15</v>
      </c>
      <c r="J22" s="81"/>
      <c r="K22" s="259" t="s">
        <v>516</v>
      </c>
      <c r="L22" s="95" t="s">
        <v>650</v>
      </c>
      <c r="M22" s="246">
        <v>2</v>
      </c>
      <c r="N22" s="246">
        <v>2</v>
      </c>
      <c r="O22" s="245">
        <v>4</v>
      </c>
      <c r="P22" s="245"/>
      <c r="Q22" s="246"/>
      <c r="R22" s="85"/>
    </row>
    <row r="23" spans="1:18" s="86" customFormat="1" ht="45" customHeight="1" x14ac:dyDescent="0.25">
      <c r="A23" s="87">
        <v>17</v>
      </c>
      <c r="B23" s="90" t="str">
        <f>+Fareidentifikasjon!C197</f>
        <v xml:space="preserve">Er det satt av tilstrekkelig tid til utførelse av de forskjellige arbeidsoperasjonene? </v>
      </c>
      <c r="C23" s="89" t="s">
        <v>699</v>
      </c>
      <c r="D23" s="90" t="s">
        <v>700</v>
      </c>
      <c r="E23" s="91" t="s">
        <v>701</v>
      </c>
      <c r="F23" s="77"/>
      <c r="G23" s="92">
        <v>3</v>
      </c>
      <c r="H23" s="93">
        <v>5</v>
      </c>
      <c r="I23" s="94">
        <v>15</v>
      </c>
      <c r="J23" s="81"/>
      <c r="K23" s="261" t="s">
        <v>523</v>
      </c>
      <c r="L23" s="95" t="s">
        <v>667</v>
      </c>
      <c r="M23" s="246">
        <v>2</v>
      </c>
      <c r="N23" s="246">
        <v>2</v>
      </c>
      <c r="O23" s="245">
        <v>4</v>
      </c>
      <c r="P23" s="245"/>
      <c r="Q23" s="246"/>
      <c r="R23" s="85"/>
    </row>
    <row r="24" spans="1:18" s="86" customFormat="1" x14ac:dyDescent="0.25">
      <c r="A24" s="87"/>
      <c r="B24" s="90"/>
      <c r="C24" s="89"/>
      <c r="D24" s="90"/>
      <c r="E24" s="91"/>
      <c r="F24" s="77"/>
      <c r="G24" s="92"/>
      <c r="H24" s="93"/>
      <c r="I24" s="94">
        <f t="shared" ref="I24:I27" si="1">H24*G24</f>
        <v>0</v>
      </c>
      <c r="J24" s="81"/>
      <c r="K24" s="259"/>
      <c r="L24" s="95"/>
      <c r="M24" s="246"/>
      <c r="N24" s="246"/>
      <c r="O24" s="245">
        <f t="shared" si="0"/>
        <v>0</v>
      </c>
      <c r="P24" s="245"/>
      <c r="Q24" s="246"/>
      <c r="R24" s="85"/>
    </row>
    <row r="25" spans="1:18" s="86" customFormat="1" x14ac:dyDescent="0.25">
      <c r="A25" s="87"/>
      <c r="B25" s="90"/>
      <c r="C25" s="89"/>
      <c r="D25" s="90"/>
      <c r="E25" s="91"/>
      <c r="F25" s="77"/>
      <c r="G25" s="92"/>
      <c r="H25" s="93"/>
      <c r="I25" s="94">
        <f t="shared" si="1"/>
        <v>0</v>
      </c>
      <c r="J25" s="81"/>
      <c r="K25" s="259"/>
      <c r="L25" s="95"/>
      <c r="M25" s="246"/>
      <c r="N25" s="246"/>
      <c r="O25" s="245">
        <f t="shared" si="0"/>
        <v>0</v>
      </c>
      <c r="P25" s="245"/>
      <c r="Q25" s="246"/>
      <c r="R25" s="85"/>
    </row>
    <row r="26" spans="1:18" s="86" customFormat="1" x14ac:dyDescent="0.25">
      <c r="A26" s="98"/>
      <c r="B26" s="90"/>
      <c r="C26" s="99"/>
      <c r="D26" s="100"/>
      <c r="E26" s="101"/>
      <c r="F26" s="102"/>
      <c r="G26" s="103"/>
      <c r="H26" s="29"/>
      <c r="I26" s="94">
        <f t="shared" si="1"/>
        <v>0</v>
      </c>
      <c r="J26" s="104"/>
      <c r="K26" s="262"/>
      <c r="L26" s="105"/>
      <c r="M26" s="246"/>
      <c r="N26" s="246"/>
      <c r="O26" s="245">
        <f t="shared" si="0"/>
        <v>0</v>
      </c>
      <c r="P26" s="245"/>
      <c r="Q26" s="246"/>
      <c r="R26" s="85"/>
    </row>
    <row r="27" spans="1:18" s="86" customFormat="1" ht="15.75" thickBot="1" x14ac:dyDescent="0.3">
      <c r="A27" s="106"/>
      <c r="B27" s="107"/>
      <c r="C27" s="108"/>
      <c r="D27" s="108"/>
      <c r="E27" s="109"/>
      <c r="F27" s="102"/>
      <c r="G27" s="110"/>
      <c r="H27" s="111"/>
      <c r="I27" s="112">
        <f t="shared" si="1"/>
        <v>0</v>
      </c>
      <c r="J27" s="104"/>
      <c r="K27" s="263"/>
      <c r="L27" s="113"/>
      <c r="M27" s="248"/>
      <c r="N27" s="248"/>
      <c r="O27" s="249">
        <f t="shared" si="0"/>
        <v>0</v>
      </c>
      <c r="P27" s="249"/>
      <c r="Q27" s="248"/>
      <c r="R27" s="85"/>
    </row>
    <row r="28" spans="1:18" x14ac:dyDescent="0.25">
      <c r="A28" s="273" t="s">
        <v>702</v>
      </c>
      <c r="B28" s="273"/>
      <c r="C28" s="273"/>
      <c r="D28" s="273"/>
      <c r="G28" s="116"/>
      <c r="H28" s="116"/>
      <c r="I28" s="116"/>
      <c r="J28" s="117"/>
      <c r="K28" s="117"/>
      <c r="L28" s="117"/>
      <c r="M28" s="118"/>
      <c r="N28" s="119"/>
      <c r="O28" s="119"/>
      <c r="P28" s="119"/>
      <c r="Q28" s="119"/>
    </row>
    <row r="29" spans="1:18" x14ac:dyDescent="0.25">
      <c r="G29" s="116"/>
      <c r="H29" s="116"/>
      <c r="I29" s="116"/>
      <c r="J29" s="117"/>
      <c r="K29" s="117"/>
      <c r="L29" s="117"/>
      <c r="M29" s="118"/>
      <c r="N29" s="119"/>
      <c r="O29" s="119"/>
      <c r="P29" s="119"/>
      <c r="Q29" s="119"/>
    </row>
    <row r="30" spans="1:18" x14ac:dyDescent="0.25">
      <c r="G30" s="116"/>
      <c r="H30" s="116"/>
      <c r="I30" s="116"/>
      <c r="J30" s="117"/>
      <c r="K30" s="117"/>
      <c r="L30" s="117"/>
      <c r="M30" s="118"/>
      <c r="N30" s="119"/>
      <c r="O30" s="119"/>
      <c r="P30" s="119"/>
      <c r="Q30" s="119"/>
    </row>
    <row r="31" spans="1:18" x14ac:dyDescent="0.25">
      <c r="G31" s="116"/>
      <c r="H31" s="116"/>
      <c r="I31" s="116"/>
      <c r="J31" s="117"/>
      <c r="K31" s="117"/>
      <c r="L31" s="117"/>
      <c r="M31" s="118"/>
      <c r="N31" s="119"/>
      <c r="O31" s="119"/>
      <c r="P31" s="119"/>
      <c r="Q31" s="119"/>
    </row>
    <row r="32" spans="1:18" x14ac:dyDescent="0.25">
      <c r="A32" s="120"/>
      <c r="G32" s="116"/>
      <c r="H32" s="116"/>
      <c r="I32" s="116"/>
      <c r="J32" s="117"/>
      <c r="K32" s="117"/>
      <c r="L32" s="117"/>
      <c r="M32" s="118"/>
      <c r="N32" s="119"/>
      <c r="O32" s="119"/>
      <c r="P32" s="119"/>
      <c r="Q32" s="119"/>
    </row>
    <row r="33" spans="1:3" x14ac:dyDescent="0.25">
      <c r="A33" s="121"/>
      <c r="B33"/>
    </row>
    <row r="34" spans="1:3" x14ac:dyDescent="0.25">
      <c r="A34" s="121"/>
      <c r="B34"/>
    </row>
    <row r="35" spans="1:3" x14ac:dyDescent="0.25">
      <c r="A35" s="121"/>
      <c r="B35"/>
    </row>
    <row r="36" spans="1:3" x14ac:dyDescent="0.25">
      <c r="A36" s="121"/>
      <c r="B36"/>
    </row>
    <row r="37" spans="1:3" x14ac:dyDescent="0.25">
      <c r="A37" s="121"/>
      <c r="B37"/>
    </row>
    <row r="38" spans="1:3" x14ac:dyDescent="0.25">
      <c r="A38" s="121"/>
      <c r="B38"/>
    </row>
    <row r="39" spans="1:3" x14ac:dyDescent="0.25">
      <c r="A39" s="121"/>
      <c r="B39"/>
    </row>
    <row r="40" spans="1:3" x14ac:dyDescent="0.25">
      <c r="A40" s="121"/>
      <c r="B40"/>
    </row>
    <row r="41" spans="1:3" x14ac:dyDescent="0.25">
      <c r="A41" s="121"/>
      <c r="B41"/>
    </row>
    <row r="42" spans="1:3" x14ac:dyDescent="0.25">
      <c r="A42" s="121"/>
      <c r="B42"/>
    </row>
    <row r="43" spans="1:3" x14ac:dyDescent="0.25">
      <c r="A43" s="121"/>
      <c r="B43"/>
    </row>
    <row r="44" spans="1:3" x14ac:dyDescent="0.25">
      <c r="A44" s="121"/>
      <c r="B44"/>
    </row>
    <row r="45" spans="1:3" x14ac:dyDescent="0.25">
      <c r="A45" s="121"/>
      <c r="B45"/>
    </row>
    <row r="46" spans="1:3" ht="30" customHeight="1" x14ac:dyDescent="0.25">
      <c r="A46" s="121"/>
      <c r="B46" s="272"/>
      <c r="C46" s="272"/>
    </row>
    <row r="47" spans="1:3" x14ac:dyDescent="0.25">
      <c r="A47" s="121"/>
      <c r="B47"/>
    </row>
    <row r="48" spans="1:3" x14ac:dyDescent="0.25">
      <c r="A48" s="121"/>
      <c r="B48"/>
    </row>
    <row r="49" spans="1:2" x14ac:dyDescent="0.25">
      <c r="A49" s="121"/>
      <c r="B49"/>
    </row>
    <row r="50" spans="1:2" x14ac:dyDescent="0.25">
      <c r="A50" s="121"/>
      <c r="B50"/>
    </row>
    <row r="51" spans="1:2" x14ac:dyDescent="0.25">
      <c r="A51" s="121"/>
      <c r="B51"/>
    </row>
    <row r="52" spans="1:2" x14ac:dyDescent="0.25">
      <c r="A52" s="121"/>
      <c r="B52"/>
    </row>
    <row r="53" spans="1:2" x14ac:dyDescent="0.25">
      <c r="A53" s="121"/>
      <c r="B53"/>
    </row>
    <row r="54" spans="1:2" x14ac:dyDescent="0.25">
      <c r="A54" s="121"/>
      <c r="B54"/>
    </row>
    <row r="55" spans="1:2" x14ac:dyDescent="0.25">
      <c r="A55" s="121"/>
      <c r="B55"/>
    </row>
    <row r="56" spans="1:2" x14ac:dyDescent="0.25">
      <c r="A56" s="121"/>
      <c r="B56"/>
    </row>
    <row r="57" spans="1:2" x14ac:dyDescent="0.25">
      <c r="A57" s="121"/>
      <c r="B57"/>
    </row>
    <row r="58" spans="1:2" x14ac:dyDescent="0.25">
      <c r="A58" s="121"/>
      <c r="B58"/>
    </row>
    <row r="59" spans="1:2" x14ac:dyDescent="0.25">
      <c r="A59" s="121"/>
      <c r="B59"/>
    </row>
    <row r="60" spans="1:2" x14ac:dyDescent="0.25">
      <c r="A60" s="121"/>
      <c r="B60"/>
    </row>
    <row r="61" spans="1:2" x14ac:dyDescent="0.25">
      <c r="A61" s="121"/>
      <c r="B61"/>
    </row>
    <row r="62" spans="1:2" x14ac:dyDescent="0.25">
      <c r="A62" s="121"/>
      <c r="B62"/>
    </row>
    <row r="63" spans="1:2" x14ac:dyDescent="0.25">
      <c r="A63" s="121"/>
      <c r="B63"/>
    </row>
    <row r="64" spans="1:2" x14ac:dyDescent="0.25">
      <c r="A64" s="121"/>
      <c r="B64"/>
    </row>
    <row r="65" spans="2:4" x14ac:dyDescent="0.25">
      <c r="B65"/>
      <c r="D65" s="14"/>
    </row>
    <row r="66" spans="2:4" x14ac:dyDescent="0.25">
      <c r="B66"/>
    </row>
    <row r="67" spans="2:4" x14ac:dyDescent="0.25">
      <c r="B67"/>
    </row>
  </sheetData>
  <autoFilter ref="A6:R27" xr:uid="{00000000-0009-0000-0000-000005000000}">
    <filterColumn colId="8">
      <filters>
        <filter val="10"/>
        <filter val="12"/>
        <filter val="8"/>
      </filters>
    </filterColumn>
    <sortState xmlns:xlrd2="http://schemas.microsoft.com/office/spreadsheetml/2017/richdata2" ref="A7:S41">
      <sortCondition descending="1" ref="I6:I41"/>
    </sortState>
  </autoFilter>
  <mergeCells count="5">
    <mergeCell ref="A3:E3"/>
    <mergeCell ref="G3:I3"/>
    <mergeCell ref="K3:O3"/>
    <mergeCell ref="B46:C46"/>
    <mergeCell ref="A28:D28"/>
  </mergeCells>
  <conditionalFormatting sqref="O7:P1108 I7:I2174">
    <cfRule type="expression" dxfId="11" priority="1">
      <formula>AND(I7=4,H7=2)</formula>
    </cfRule>
    <cfRule type="expression" dxfId="10" priority="2">
      <formula>AND(I7=5,H7=5)</formula>
    </cfRule>
    <cfRule type="expression" dxfId="9" priority="3">
      <formula>AND(I7=5,G7=5)</formula>
    </cfRule>
    <cfRule type="cellIs" dxfId="8" priority="4" operator="between">
      <formula>10</formula>
      <formula>25</formula>
    </cfRule>
    <cfRule type="cellIs" dxfId="7" priority="5" operator="between">
      <formula>5</formula>
      <formula>9</formula>
    </cfRule>
    <cfRule type="cellIs" dxfId="6" priority="6" operator="between">
      <formula>1</formula>
      <formula>4</formula>
    </cfRule>
  </conditionalFormatting>
  <conditionalFormatting sqref="Q7:Q1108">
    <cfRule type="expression" dxfId="5" priority="19">
      <formula>AND(Q7=4,O7=2)</formula>
    </cfRule>
    <cfRule type="expression" dxfId="4" priority="20">
      <formula>AND(Q7=5,O7=5)</formula>
    </cfRule>
    <cfRule type="expression" dxfId="3" priority="21">
      <formula>AND(Q7=5,N7=5)</formula>
    </cfRule>
    <cfRule type="cellIs" dxfId="2" priority="22" operator="between">
      <formula>10</formula>
      <formula>25</formula>
    </cfRule>
    <cfRule type="cellIs" dxfId="1" priority="23" operator="between">
      <formula>5</formula>
      <formula>9</formula>
    </cfRule>
    <cfRule type="cellIs" dxfId="0" priority="24" operator="between">
      <formula>1</formula>
      <formula>4</formula>
    </cfRule>
  </conditionalFormatting>
  <pageMargins left="0.70866141732283472" right="0.70866141732283472" top="0.78740157480314965" bottom="0.78740157480314965" header="0.31496062992125984" footer="0.31496062992125984"/>
  <pageSetup paperSize="8" scale="74" fitToHeight="0" orientation="landscape" verticalDpi="96" r:id="rId1"/>
  <headerFooter>
    <oddFooter>&amp;L
Mal sist revidert: 23.08.19 (VLO)&amp;C_x000D_&amp;1#&amp;"Verdana"&amp;7&amp;K000000 Confidential&amp;RSide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9"/>
  <sheetViews>
    <sheetView showGridLines="0" view="pageLayout" topLeftCell="C2" zoomScale="90" zoomScaleNormal="85" zoomScalePageLayoutView="90" workbookViewId="0">
      <selection activeCell="G5" sqref="G5"/>
    </sheetView>
  </sheetViews>
  <sheetFormatPr baseColWidth="10" defaultColWidth="11.42578125" defaultRowHeight="15" x14ac:dyDescent="0.25"/>
  <cols>
    <col min="1" max="1" width="6.140625" customWidth="1"/>
    <col min="2" max="2" width="20.140625" customWidth="1"/>
    <col min="3" max="3" width="40" customWidth="1"/>
    <col min="4" max="4" width="38.28515625" customWidth="1"/>
    <col min="5" max="5" width="25.28515625" customWidth="1"/>
    <col min="6" max="6" width="6.85546875" customWidth="1"/>
    <col min="7" max="7" width="19.28515625" customWidth="1"/>
    <col min="12" max="12" width="11.42578125" customWidth="1"/>
  </cols>
  <sheetData>
    <row r="1" spans="1:15" ht="22.5" x14ac:dyDescent="0.3">
      <c r="A1" s="122" t="s">
        <v>703</v>
      </c>
      <c r="I1" s="123" t="s">
        <v>704</v>
      </c>
    </row>
    <row r="2" spans="1:15" ht="22.5" x14ac:dyDescent="0.3">
      <c r="A2" s="122"/>
      <c r="B2" t="s">
        <v>705</v>
      </c>
      <c r="I2" s="123"/>
    </row>
    <row r="3" spans="1:15" ht="40.5" customHeight="1" thickBot="1" x14ac:dyDescent="0.3">
      <c r="B3" s="322" t="s">
        <v>706</v>
      </c>
      <c r="C3" s="322"/>
      <c r="D3" s="191"/>
      <c r="F3" s="322" t="s">
        <v>707</v>
      </c>
      <c r="G3" s="322"/>
      <c r="H3" s="323" t="s">
        <v>708</v>
      </c>
      <c r="I3" s="323"/>
      <c r="J3" s="323"/>
      <c r="K3" s="323"/>
      <c r="L3" s="323"/>
      <c r="M3" s="86"/>
      <c r="N3" s="324"/>
      <c r="O3" s="324"/>
    </row>
    <row r="4" spans="1:15" ht="32.25" customHeight="1" thickBot="1" x14ac:dyDescent="0.3">
      <c r="B4" s="223" t="s">
        <v>709</v>
      </c>
      <c r="C4" s="224" t="s">
        <v>710</v>
      </c>
      <c r="D4" s="225" t="s">
        <v>711</v>
      </c>
      <c r="F4" s="124"/>
      <c r="G4" s="125"/>
      <c r="H4" s="169" t="s">
        <v>712</v>
      </c>
      <c r="I4" s="169" t="s">
        <v>713</v>
      </c>
      <c r="J4" s="169" t="s">
        <v>714</v>
      </c>
      <c r="K4" s="169" t="s">
        <v>715</v>
      </c>
      <c r="L4" s="169" t="s">
        <v>716</v>
      </c>
      <c r="M4" s="126"/>
    </row>
    <row r="5" spans="1:15" ht="31.5" customHeight="1" thickBot="1" x14ac:dyDescent="0.3">
      <c r="B5" s="127" t="s">
        <v>717</v>
      </c>
      <c r="C5" s="128" t="s">
        <v>718</v>
      </c>
      <c r="D5" s="227" t="s">
        <v>719</v>
      </c>
      <c r="F5" s="129" t="s">
        <v>720</v>
      </c>
      <c r="G5" s="168" t="s">
        <v>721</v>
      </c>
      <c r="H5" s="131">
        <v>5</v>
      </c>
      <c r="I5" s="132">
        <v>10</v>
      </c>
      <c r="J5" s="132">
        <v>15</v>
      </c>
      <c r="K5" s="132">
        <v>20</v>
      </c>
      <c r="L5" s="132">
        <v>25</v>
      </c>
      <c r="M5" s="86"/>
    </row>
    <row r="6" spans="1:15" ht="30.75" thickBot="1" x14ac:dyDescent="0.3">
      <c r="B6" s="133" t="s">
        <v>722</v>
      </c>
      <c r="C6" s="134" t="s">
        <v>723</v>
      </c>
      <c r="D6" s="228" t="s">
        <v>724</v>
      </c>
      <c r="F6" s="325" t="s">
        <v>725</v>
      </c>
      <c r="G6" s="130" t="s">
        <v>726</v>
      </c>
      <c r="H6" s="135">
        <v>4</v>
      </c>
      <c r="I6" s="131">
        <v>8</v>
      </c>
      <c r="J6" s="132">
        <v>12</v>
      </c>
      <c r="K6" s="132">
        <v>16</v>
      </c>
      <c r="L6" s="132">
        <v>20</v>
      </c>
      <c r="M6" s="86"/>
    </row>
    <row r="7" spans="1:15" ht="45.75" thickBot="1" x14ac:dyDescent="0.3">
      <c r="B7" s="133" t="s">
        <v>727</v>
      </c>
      <c r="C7" s="134" t="s">
        <v>728</v>
      </c>
      <c r="D7" s="229" t="s">
        <v>729</v>
      </c>
      <c r="F7" s="325"/>
      <c r="G7" s="130" t="s">
        <v>727</v>
      </c>
      <c r="H7" s="135">
        <v>3</v>
      </c>
      <c r="I7" s="131">
        <v>6</v>
      </c>
      <c r="J7" s="131">
        <v>9</v>
      </c>
      <c r="K7" s="132">
        <v>12</v>
      </c>
      <c r="L7" s="132">
        <v>15</v>
      </c>
      <c r="M7" s="86"/>
    </row>
    <row r="8" spans="1:15" ht="15.75" thickBot="1" x14ac:dyDescent="0.3">
      <c r="B8" s="133" t="s">
        <v>726</v>
      </c>
      <c r="C8" s="134" t="s">
        <v>730</v>
      </c>
      <c r="D8" s="228" t="s">
        <v>731</v>
      </c>
      <c r="F8" s="325"/>
      <c r="G8" s="130" t="s">
        <v>722</v>
      </c>
      <c r="H8" s="135">
        <v>2</v>
      </c>
      <c r="I8" s="135">
        <v>4</v>
      </c>
      <c r="J8" s="131">
        <v>6</v>
      </c>
      <c r="K8" s="131">
        <v>8</v>
      </c>
      <c r="L8" s="132">
        <v>10</v>
      </c>
      <c r="M8" s="86"/>
    </row>
    <row r="9" spans="1:15" ht="15.75" thickBot="1" x14ac:dyDescent="0.3">
      <c r="B9" s="136" t="s">
        <v>721</v>
      </c>
      <c r="C9" s="137" t="s">
        <v>732</v>
      </c>
      <c r="D9" s="230" t="s">
        <v>733</v>
      </c>
      <c r="F9" s="325"/>
      <c r="G9" s="130" t="s">
        <v>717</v>
      </c>
      <c r="H9" s="135">
        <v>1</v>
      </c>
      <c r="I9" s="135">
        <v>2</v>
      </c>
      <c r="J9" s="135">
        <v>3</v>
      </c>
      <c r="K9" s="135">
        <v>4</v>
      </c>
      <c r="L9" s="131">
        <v>5</v>
      </c>
      <c r="M9" s="86"/>
    </row>
    <row r="10" spans="1:15" x14ac:dyDescent="0.25">
      <c r="B10" s="138"/>
      <c r="F10" s="138"/>
    </row>
    <row r="11" spans="1:15" ht="21" thickBot="1" x14ac:dyDescent="0.3">
      <c r="B11" s="326" t="s">
        <v>734</v>
      </c>
      <c r="C11" s="326"/>
      <c r="D11" s="322"/>
      <c r="E11" s="322"/>
      <c r="G11" s="327"/>
      <c r="H11" s="327"/>
      <c r="I11" s="327"/>
      <c r="J11" s="327"/>
      <c r="K11" s="327"/>
      <c r="L11" s="327"/>
    </row>
    <row r="12" spans="1:15" ht="33.75" customHeight="1" thickBot="1" x14ac:dyDescent="0.3">
      <c r="B12" s="223" t="s">
        <v>709</v>
      </c>
      <c r="C12" s="226" t="s">
        <v>735</v>
      </c>
      <c r="D12" s="166"/>
      <c r="E12" s="167"/>
      <c r="G12" s="327" t="s">
        <v>736</v>
      </c>
      <c r="H12" s="327"/>
      <c r="I12" s="327"/>
      <c r="J12" s="327"/>
      <c r="K12" s="327"/>
      <c r="L12" s="327"/>
    </row>
    <row r="13" spans="1:15" ht="45" customHeight="1" x14ac:dyDescent="0.25">
      <c r="B13" s="139" t="s">
        <v>737</v>
      </c>
      <c r="C13" s="140" t="s">
        <v>738</v>
      </c>
      <c r="D13" s="141"/>
      <c r="E13" s="142"/>
      <c r="G13" s="143" t="s">
        <v>739</v>
      </c>
      <c r="H13" s="316" t="s">
        <v>740</v>
      </c>
      <c r="I13" s="316"/>
      <c r="J13" s="316"/>
      <c r="K13" s="316"/>
      <c r="L13" s="317"/>
    </row>
    <row r="14" spans="1:15" ht="30" x14ac:dyDescent="0.25">
      <c r="B14" s="133" t="s">
        <v>741</v>
      </c>
      <c r="C14" s="144" t="s">
        <v>742</v>
      </c>
      <c r="D14" s="141"/>
      <c r="E14" s="142"/>
      <c r="G14" s="145" t="s">
        <v>743</v>
      </c>
      <c r="H14" s="318" t="s">
        <v>744</v>
      </c>
      <c r="I14" s="318"/>
      <c r="J14" s="318"/>
      <c r="K14" s="318"/>
      <c r="L14" s="319"/>
    </row>
    <row r="15" spans="1:15" ht="30.75" thickBot="1" x14ac:dyDescent="0.3">
      <c r="B15" s="133" t="s">
        <v>745</v>
      </c>
      <c r="C15" s="144" t="s">
        <v>746</v>
      </c>
      <c r="D15" s="141"/>
      <c r="E15" s="142"/>
      <c r="G15" s="146" t="s">
        <v>747</v>
      </c>
      <c r="H15" s="320" t="s">
        <v>748</v>
      </c>
      <c r="I15" s="320"/>
      <c r="J15" s="320"/>
      <c r="K15" s="320"/>
      <c r="L15" s="321"/>
    </row>
    <row r="16" spans="1:15" x14ac:dyDescent="0.25">
      <c r="B16" s="133" t="s">
        <v>749</v>
      </c>
      <c r="C16" s="144" t="s">
        <v>750</v>
      </c>
      <c r="D16" s="141"/>
      <c r="E16" s="142"/>
      <c r="G16" s="147"/>
      <c r="H16" s="124"/>
    </row>
    <row r="17" spans="2:8" ht="30.75" thickBot="1" x14ac:dyDescent="0.3">
      <c r="B17" s="136" t="s">
        <v>751</v>
      </c>
      <c r="C17" s="148" t="s">
        <v>752</v>
      </c>
      <c r="D17" s="141"/>
      <c r="E17" s="142"/>
    </row>
    <row r="18" spans="2:8" x14ac:dyDescent="0.25">
      <c r="G18" s="147"/>
      <c r="H18" s="124"/>
    </row>
    <row r="19" spans="2:8" x14ac:dyDescent="0.25">
      <c r="B19" s="149"/>
    </row>
  </sheetData>
  <mergeCells count="11">
    <mergeCell ref="N3:O3"/>
    <mergeCell ref="F6:F9"/>
    <mergeCell ref="B11:E11"/>
    <mergeCell ref="G11:L11"/>
    <mergeCell ref="G12:L12"/>
    <mergeCell ref="H13:L13"/>
    <mergeCell ref="H14:L14"/>
    <mergeCell ref="H15:L15"/>
    <mergeCell ref="B3:C3"/>
    <mergeCell ref="F3:G3"/>
    <mergeCell ref="H3:L3"/>
  </mergeCells>
  <pageMargins left="0.7" right="0.7" top="0.75" bottom="0.75" header="0.3" footer="0.3"/>
  <pageSetup paperSize="9" orientation="landscape" r:id="rId1"/>
  <headerFooter>
    <oddFooter>&amp;C_x000D_&amp;1#&amp;"Verdana"&amp;7&amp;K000000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bff2ef4-0071-4126-8e27-2075efb30193" xsi:nil="true"/>
    <lcf76f155ced4ddcb4097134ff3c332f xmlns="21929600-ade1-447f-98cd-ef694c163f37">
      <Terms xmlns="http://schemas.microsoft.com/office/infopath/2007/PartnerControls"/>
    </lcf76f155ced4ddcb4097134ff3c332f>
    <Test xmlns="21929600-ade1-447f-98cd-ef694c163f37" xsi:nil="true"/>
    <oppstart xmlns="21929600-ade1-447f-98cd-ef694c163f3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36589EC0F36442A6987FB2D5BDE822" ma:contentTypeVersion="18" ma:contentTypeDescription="Create a new document." ma:contentTypeScope="" ma:versionID="894f6cc05de7ceda16fdbcdb8e6f0410">
  <xsd:schema xmlns:xsd="http://www.w3.org/2001/XMLSchema" xmlns:xs="http://www.w3.org/2001/XMLSchema" xmlns:p="http://schemas.microsoft.com/office/2006/metadata/properties" xmlns:ns2="21929600-ade1-447f-98cd-ef694c163f37" xmlns:ns3="0bff2ef4-0071-4126-8e27-2075efb30193" targetNamespace="http://schemas.microsoft.com/office/2006/metadata/properties" ma:root="true" ma:fieldsID="f2a1a2547fdd894b17a69e9c8a4a9a4b" ns2:_="" ns3:_="">
    <xsd:import namespace="21929600-ade1-447f-98cd-ef694c163f37"/>
    <xsd:import namespace="0bff2ef4-0071-4126-8e27-2075efb3019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Test" minOccurs="0"/>
                <xsd:element ref="ns2:MediaServiceDateTaken" minOccurs="0"/>
                <xsd:element ref="ns2:MediaServiceLocation" minOccurs="0"/>
                <xsd:element ref="ns2:MediaLengthInSeconds" minOccurs="0"/>
                <xsd:element ref="ns2:oppsta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929600-ade1-447f-98cd-ef694c163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Test" ma:index="21" nillable="true" ma:displayName="Test" ma:format="Dropdown" ma:internalName="Test">
      <xsd:simpleType>
        <xsd:restriction base="dms:Text">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oppstart" ma:index="25" nillable="true" ma:displayName="oppstart" ma:format="DateOnly" ma:internalName="oppstar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bff2ef4-0071-4126-8e27-2075efb3019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6603c75-7e3d-46aa-82ec-04d627447d1a}" ma:internalName="TaxCatchAll" ma:showField="CatchAllData" ma:web="0bff2ef4-0071-4126-8e27-2075efb301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213D60-0B8D-4301-AAEF-7EB264AD4EFA}">
  <ds:schemaRefs>
    <ds:schemaRef ds:uri="http://schemas.microsoft.com/office/2006/metadata/properties"/>
    <ds:schemaRef ds:uri="http://schemas.microsoft.com/office/infopath/2007/PartnerControls"/>
    <ds:schemaRef ds:uri="bee71a34-d783-4c41-8a6b-0e609b28eec6"/>
    <ds:schemaRef ds:uri="bbbbd77f-c42c-4900-9e35-e88850c5ff56"/>
  </ds:schemaRefs>
</ds:datastoreItem>
</file>

<file path=customXml/itemProps2.xml><?xml version="1.0" encoding="utf-8"?>
<ds:datastoreItem xmlns:ds="http://schemas.openxmlformats.org/officeDocument/2006/customXml" ds:itemID="{6384BF9E-7CB6-46EB-A8C6-BEA435C5158D}"/>
</file>

<file path=customXml/itemProps3.xml><?xml version="1.0" encoding="utf-8"?>
<ds:datastoreItem xmlns:ds="http://schemas.openxmlformats.org/officeDocument/2006/customXml" ds:itemID="{48E2F929-F144-478E-B0C3-6DC56F1836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7</vt:i4>
      </vt:variant>
      <vt:variant>
        <vt:lpstr>Navngitte områder</vt:lpstr>
      </vt:variant>
      <vt:variant>
        <vt:i4>5</vt:i4>
      </vt:variant>
    </vt:vector>
  </HeadingPairs>
  <TitlesOfParts>
    <vt:vector size="12" baseType="lpstr">
      <vt:lpstr>LES_MEG</vt:lpstr>
      <vt:lpstr>Oppdragsinfo_Deltakerliste</vt:lpstr>
      <vt:lpstr>Versjonsstyring</vt:lpstr>
      <vt:lpstr>Fareidentifikasjon</vt:lpstr>
      <vt:lpstr>Risikoregister_forenklet</vt:lpstr>
      <vt:lpstr>Risikoregister_NS5814</vt:lpstr>
      <vt:lpstr>Risikomatrise_Vurd.krit.</vt:lpstr>
      <vt:lpstr>Fareidentifikasjon!Utskriftsområde</vt:lpstr>
      <vt:lpstr>Risikoregister_forenklet!Utskriftsområde</vt:lpstr>
      <vt:lpstr>Risikoregister_NS5814!Utskriftsområde</vt:lpstr>
      <vt:lpstr>Risikoregister_forenklet!Utskriftstitler</vt:lpstr>
      <vt:lpstr>Risikoregister_NS5814!Utskriftstitler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Q-10-4 SHA fareidentifikasjon risikovurdering risikoregister (RIF)</dc:title>
  <dc:subject/>
  <dc:creator>Karlsson, Stefan</dc:creator>
  <cp:keywords/>
  <dc:description/>
  <cp:lastModifiedBy>Henriksen, Hanne</cp:lastModifiedBy>
  <cp:revision/>
  <dcterms:created xsi:type="dcterms:W3CDTF">2016-09-01T14:16:18Z</dcterms:created>
  <dcterms:modified xsi:type="dcterms:W3CDTF">2026-09-14T13:05:56Z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0x010100DB36589EC0F36442A6987FB2D5BDE822</vt:lpwstr>
  </property>
  <property fmtid="{D5CDD505-2E9C-101B-9397-08002B2CF9AE}" pid="3" name="AuthorIds_UIVersion_2560">
    <vt:lpwstr>17</vt:lpwstr>
  </property>
  <property fmtid="{D5CDD505-2E9C-101B-9397-08002B2CF9AE}" pid="4" name="Order">
    <vt:r8>151400</vt:r8>
  </property>
  <property fmtid="{D5CDD505-2E9C-101B-9397-08002B2CF9AE}" pid="5" name="PublishTo">
    <vt:lpwstr>/sites/HSSEQ-RNO/Manage/Procedures</vt:lpwstr>
  </property>
  <property fmtid="{D5CDD505-2E9C-101B-9397-08002B2CF9AE}" pid="6" name="MSIP_Label_20ea7001-5c24-4702-a3ac-e436ccb02747_Enabled">
    <vt:lpwstr>true</vt:lpwstr>
  </property>
  <property fmtid="{D5CDD505-2E9C-101B-9397-08002B2CF9AE}" pid="7" name="MSIP_Label_20ea7001-5c24-4702-a3ac-e436ccb02747_SetDate">
    <vt:lpwstr>2024-02-09T14:56:21Z</vt:lpwstr>
  </property>
  <property fmtid="{D5CDD505-2E9C-101B-9397-08002B2CF9AE}" pid="8" name="MSIP_Label_20ea7001-5c24-4702-a3ac-e436ccb02747_Method">
    <vt:lpwstr>Standard</vt:lpwstr>
  </property>
  <property fmtid="{D5CDD505-2E9C-101B-9397-08002B2CF9AE}" pid="9" name="MSIP_Label_20ea7001-5c24-4702-a3ac-e436ccb02747_Name">
    <vt:lpwstr>Confidential</vt:lpwstr>
  </property>
  <property fmtid="{D5CDD505-2E9C-101B-9397-08002B2CF9AE}" pid="10" name="MSIP_Label_20ea7001-5c24-4702-a3ac-e436ccb02747_SiteId">
    <vt:lpwstr>c8823c91-be81-4f89-b024-6c3dd789c106</vt:lpwstr>
  </property>
  <property fmtid="{D5CDD505-2E9C-101B-9397-08002B2CF9AE}" pid="11" name="MSIP_Label_20ea7001-5c24-4702-a3ac-e436ccb02747_ActionId">
    <vt:lpwstr>327a5ece-fee2-48fb-a8c0-8b4bea7d2ba5</vt:lpwstr>
  </property>
  <property fmtid="{D5CDD505-2E9C-101B-9397-08002B2CF9AE}" pid="12" name="MSIP_Label_20ea7001-5c24-4702-a3ac-e436ccb02747_ContentBits">
    <vt:lpwstr>2</vt:lpwstr>
  </property>
  <property fmtid="{D5CDD505-2E9C-101B-9397-08002B2CF9AE}" pid="13" name="MediaServiceImageTags">
    <vt:lpwstr/>
  </property>
  <property fmtid="{D5CDD505-2E9C-101B-9397-08002B2CF9AE}" pid="14" name="GtProjectPhase">
    <vt:lpwstr/>
  </property>
</Properties>
</file>